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5480" windowHeight="8385"/>
  </bookViews>
  <sheets>
    <sheet name="Fuel" sheetId="1" r:id="rId1"/>
    <sheet name="Capital" sheetId="2" r:id="rId2"/>
    <sheet name="Other Prod" sheetId="3" r:id="rId3"/>
    <sheet name="Cooling_Tower" sheetId="8" r:id="rId4"/>
    <sheet name="Summary_CPVRR" sheetId="6" r:id="rId5"/>
    <sheet name="Summary_Nom" sheetId="7" r:id="rId6"/>
  </sheets>
  <externalReferences>
    <externalReference r:id="rId7"/>
    <externalReference r:id="rId8"/>
  </externalReferences>
  <definedNames>
    <definedName name="_xlnm.Print_Area" localSheetId="4">Summary_CPVRR!$B$2:$D$14</definedName>
    <definedName name="_xlnm.Print_Area" localSheetId="5">Summary_Nom!$B$2:$D$14</definedName>
    <definedName name="_xlnm.Print_Titles" localSheetId="2">'Other Prod'!$A:$A</definedName>
  </definedNames>
  <calcPr calcId="125725"/>
</workbook>
</file>

<file path=xl/calcChain.xml><?xml version="1.0" encoding="utf-8"?>
<calcChain xmlns="http://schemas.openxmlformats.org/spreadsheetml/2006/main">
  <c r="AA21" i="8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1"/>
  <c r="B20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D17" i="2" l="1"/>
  <c r="E17"/>
  <c r="F17"/>
  <c r="G17"/>
  <c r="H17"/>
  <c r="I17"/>
  <c r="J17"/>
  <c r="K17"/>
  <c r="L17"/>
  <c r="M17"/>
  <c r="N17"/>
  <c r="O17"/>
  <c r="P17"/>
  <c r="D18"/>
  <c r="E18"/>
  <c r="E19" s="1"/>
  <c r="F18"/>
  <c r="G18"/>
  <c r="G19" s="1"/>
  <c r="H18"/>
  <c r="I18"/>
  <c r="I19" s="1"/>
  <c r="J18"/>
  <c r="K18"/>
  <c r="K19" s="1"/>
  <c r="L18"/>
  <c r="M18"/>
  <c r="M19" s="1"/>
  <c r="N18"/>
  <c r="O18"/>
  <c r="O19" s="1"/>
  <c r="P18"/>
  <c r="D19"/>
  <c r="F19"/>
  <c r="H19"/>
  <c r="J19"/>
  <c r="L19"/>
  <c r="N19"/>
  <c r="P19"/>
  <c r="C19"/>
  <c r="C18"/>
  <c r="C17"/>
  <c r="B3" i="8"/>
  <c r="B8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B4"/>
  <c r="AC14" i="2"/>
  <c r="AB14"/>
  <c r="AB16" s="1"/>
  <c r="AA14"/>
  <c r="Z14"/>
  <c r="Z16" s="1"/>
  <c r="Y14"/>
  <c r="X14"/>
  <c r="X16" s="1"/>
  <c r="W14"/>
  <c r="V14"/>
  <c r="V16" s="1"/>
  <c r="U14"/>
  <c r="T14"/>
  <c r="T16" s="1"/>
  <c r="S14"/>
  <c r="R14"/>
  <c r="R16" s="1"/>
  <c r="Q14"/>
  <c r="P14"/>
  <c r="P16" s="1"/>
  <c r="O14"/>
  <c r="N14"/>
  <c r="N16" s="1"/>
  <c r="M14"/>
  <c r="L14"/>
  <c r="L16" s="1"/>
  <c r="K14"/>
  <c r="J14"/>
  <c r="J16" s="1"/>
  <c r="I14"/>
  <c r="H14"/>
  <c r="H16" s="1"/>
  <c r="G14"/>
  <c r="F14"/>
  <c r="F16" s="1"/>
  <c r="E14"/>
  <c r="AC16"/>
  <c r="AA16"/>
  <c r="Y16"/>
  <c r="W16"/>
  <c r="U16"/>
  <c r="S16"/>
  <c r="Q16"/>
  <c r="O16"/>
  <c r="M16"/>
  <c r="K16"/>
  <c r="I16"/>
  <c r="G16"/>
  <c r="E16"/>
  <c r="C13"/>
  <c r="D14"/>
  <c r="D16" s="1"/>
  <c r="AB49" i="3" l="1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 s="1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 l="1"/>
  <c r="B45"/>
  <c r="B50"/>
  <c r="AB39" l="1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 s="1"/>
  <c r="B40" l="1"/>
  <c r="B39"/>
  <c r="B35"/>
  <c r="AB9"/>
  <c r="AB10" s="1"/>
  <c r="AA9"/>
  <c r="AA10" s="1"/>
  <c r="Z9"/>
  <c r="Z10" s="1"/>
  <c r="Y9"/>
  <c r="Y10" s="1"/>
  <c r="X9"/>
  <c r="X10" s="1"/>
  <c r="W9"/>
  <c r="W10" s="1"/>
  <c r="V9"/>
  <c r="V10" s="1"/>
  <c r="U9"/>
  <c r="U10" s="1"/>
  <c r="T9"/>
  <c r="T10" s="1"/>
  <c r="S9"/>
  <c r="S10" s="1"/>
  <c r="R9"/>
  <c r="R10" s="1"/>
  <c r="Q9"/>
  <c r="Q10" s="1"/>
  <c r="P9"/>
  <c r="P10" s="1"/>
  <c r="O9"/>
  <c r="O10" s="1"/>
  <c r="N9"/>
  <c r="N10" s="1"/>
  <c r="M9"/>
  <c r="M10" s="1"/>
  <c r="L9"/>
  <c r="L10" s="1"/>
  <c r="K9"/>
  <c r="K10" s="1"/>
  <c r="J9"/>
  <c r="J10" s="1"/>
  <c r="I9"/>
  <c r="I10" s="1"/>
  <c r="H9"/>
  <c r="H10" s="1"/>
  <c r="G9"/>
  <c r="G10" s="1"/>
  <c r="F9"/>
  <c r="F10" s="1"/>
  <c r="E9"/>
  <c r="E10" s="1"/>
  <c r="D9"/>
  <c r="D10" s="1"/>
  <c r="C9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B4" s="1"/>
  <c r="B10" l="1"/>
  <c r="B5"/>
  <c r="B9"/>
  <c r="AA22" i="8" l="1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AA17"/>
  <c r="Y17"/>
  <c r="W17"/>
  <c r="U17"/>
  <c r="S17"/>
  <c r="Q17"/>
  <c r="O17"/>
  <c r="M17"/>
  <c r="K17"/>
  <c r="I17"/>
  <c r="G17"/>
  <c r="E17"/>
  <c r="C17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C10" l="1"/>
  <c r="G10"/>
  <c r="K10"/>
  <c r="O10"/>
  <c r="B10"/>
  <c r="D10"/>
  <c r="F10"/>
  <c r="H10"/>
  <c r="J10"/>
  <c r="L10"/>
  <c r="N10"/>
  <c r="P10"/>
  <c r="R10"/>
  <c r="T10"/>
  <c r="V10"/>
  <c r="X10"/>
  <c r="Z10"/>
  <c r="B5"/>
  <c r="D5"/>
  <c r="F5"/>
  <c r="H5"/>
  <c r="J5"/>
  <c r="L5"/>
  <c r="N5"/>
  <c r="P5"/>
  <c r="R5"/>
  <c r="T5"/>
  <c r="V5"/>
  <c r="X5"/>
  <c r="Z5"/>
  <c r="B17"/>
  <c r="D17"/>
  <c r="F17"/>
  <c r="H17"/>
  <c r="J17"/>
  <c r="L17"/>
  <c r="N17"/>
  <c r="P17"/>
  <c r="R17"/>
  <c r="T17"/>
  <c r="V17"/>
  <c r="X17"/>
  <c r="Z17"/>
  <c r="E10"/>
  <c r="I10"/>
  <c r="M10"/>
  <c r="Q10"/>
  <c r="S10"/>
  <c r="U10"/>
  <c r="W10"/>
  <c r="Y10"/>
  <c r="AA10"/>
  <c r="C5"/>
  <c r="E5"/>
  <c r="G5"/>
  <c r="I5"/>
  <c r="K5"/>
  <c r="M5"/>
  <c r="O5"/>
  <c r="Q5"/>
  <c r="S5"/>
  <c r="U5"/>
  <c r="W5"/>
  <c r="Y5"/>
  <c r="AA5"/>
  <c r="A23"/>
  <c r="C13" i="7" s="1"/>
  <c r="A22" i="8"/>
  <c r="C13" i="6" s="1"/>
  <c r="A18" i="8" l="1"/>
  <c r="C12" i="7" s="1"/>
  <c r="A5" i="8"/>
  <c r="D12" i="6" s="1"/>
  <c r="A17" i="8"/>
  <c r="A11"/>
  <c r="D13" i="7" s="1"/>
  <c r="A10" i="8"/>
  <c r="D13" i="6" s="1"/>
  <c r="A6" i="8"/>
  <c r="D12" i="7" s="1"/>
  <c r="AB29" i="3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 s="1"/>
  <c r="C9" i="6" s="1"/>
  <c r="AB24" i="3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5" s="1"/>
  <c r="D9" i="7" s="1"/>
  <c r="C12" i="6" l="1"/>
  <c r="A25" i="8"/>
  <c r="B30" i="3"/>
  <c r="C9" i="7" s="1"/>
  <c r="B24" i="3"/>
  <c r="D9" i="6" s="1"/>
  <c r="AB19" i="3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20" s="1"/>
  <c r="C10" i="7" s="1"/>
  <c r="AB14" i="3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 s="1"/>
  <c r="B15" l="1"/>
  <c r="D10" i="7" s="1"/>
  <c r="B19" i="3"/>
  <c r="C10" i="6" s="1"/>
  <c r="D10"/>
  <c r="C8" i="2"/>
  <c r="C7"/>
  <c r="C2"/>
  <c r="C3"/>
  <c r="A19" i="3" l="1"/>
  <c r="AA12" i="1" l="1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A13" l="1"/>
  <c r="A12"/>
  <c r="C11" i="6" s="1"/>
  <c r="C5" l="1"/>
  <c r="C5" i="7"/>
  <c r="C11"/>
  <c r="AC9" i="2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12"/>
  <c r="C4" l="1"/>
  <c r="C10"/>
  <c r="C9"/>
  <c r="C16"/>
  <c r="C5"/>
  <c r="D7" i="6"/>
  <c r="C7"/>
  <c r="C8" l="1"/>
  <c r="D8"/>
  <c r="C6"/>
  <c r="D6"/>
  <c r="D7" i="7"/>
  <c r="C7"/>
  <c r="D8"/>
  <c r="C8"/>
  <c r="D6"/>
  <c r="C6"/>
  <c r="AA18" i="1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18" l="1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7" l="1"/>
  <c r="A6"/>
  <c r="D11" i="6" s="1"/>
  <c r="D5" l="1"/>
  <c r="D5" i="7"/>
  <c r="D11"/>
  <c r="C14"/>
  <c r="D14" l="1"/>
  <c r="D14" i="6"/>
  <c r="C14"/>
</calcChain>
</file>

<file path=xl/sharedStrings.xml><?xml version="1.0" encoding="utf-8"?>
<sst xmlns="http://schemas.openxmlformats.org/spreadsheetml/2006/main" count="130" uniqueCount="52">
  <si>
    <t>TOTAL FUEL COST</t>
  </si>
  <si>
    <t>NO UPRATE</t>
  </si>
  <si>
    <t>No CR3 Uprate</t>
  </si>
  <si>
    <t>MAY 2010 EPU ANALYSIS</t>
  </si>
  <si>
    <t>JAN 2011 EPU ANALYSIS</t>
  </si>
  <si>
    <t>CR3 No Environmental Cooling Tower 2013</t>
  </si>
  <si>
    <t>CR3_NPT 2013</t>
  </si>
  <si>
    <t>CR3 Environmental Cooling Tower 2013</t>
  </si>
  <si>
    <t>Total</t>
  </si>
  <si>
    <t>No Uprate</t>
  </si>
  <si>
    <t>Uprate Best Case</t>
  </si>
  <si>
    <t>Costs / (Savings) associated with Uprate</t>
  </si>
  <si>
    <t>Costs / (Savings) associated with Cooling Tower</t>
  </si>
  <si>
    <t>Costs / (Savings) associated with Avoided Capacity</t>
  </si>
  <si>
    <t>NO Uprate</t>
  </si>
  <si>
    <t>Fuel</t>
  </si>
  <si>
    <t>Capital EPU</t>
  </si>
  <si>
    <t>Capital Cooling Tower</t>
  </si>
  <si>
    <t>2011 Jan EPU Analysis</t>
  </si>
  <si>
    <t>Cooling Tower O&amp;M</t>
  </si>
  <si>
    <t>With CO2</t>
  </si>
  <si>
    <t>With or Without CO2</t>
  </si>
  <si>
    <t>WO CO2</t>
  </si>
  <si>
    <t>NO CO2</t>
  </si>
  <si>
    <t>TOTAL EMISSIONS COST</t>
  </si>
  <si>
    <t>GAS Reservation Charges and FOM</t>
  </si>
  <si>
    <t>Avoided Capacity - Capital</t>
  </si>
  <si>
    <t>Emissions</t>
  </si>
  <si>
    <t>Production Costs other than Fuel</t>
  </si>
  <si>
    <t>Avoided Capacity - Gas Reservation Charges and FOM</t>
  </si>
  <si>
    <t>Project Cancellation no Low or High Pressure Turbines Added</t>
  </si>
  <si>
    <t>Without CO2 Costs</t>
  </si>
  <si>
    <t>With CO2 Costs</t>
  </si>
  <si>
    <t>($000)</t>
  </si>
  <si>
    <t>Cooling Tower Auxiliary  Usage</t>
  </si>
  <si>
    <t>Nominal $</t>
  </si>
  <si>
    <t>O&amp;M</t>
  </si>
  <si>
    <t>CR3_NPT</t>
  </si>
  <si>
    <t>Auxiliary Usage</t>
  </si>
  <si>
    <t>No CO2</t>
  </si>
  <si>
    <t>CPVRR $2011</t>
  </si>
  <si>
    <t>Variable O&amp;M</t>
  </si>
  <si>
    <t>MP</t>
  </si>
  <si>
    <t>CR3_MP</t>
  </si>
  <si>
    <t>CR3_MP 2013</t>
  </si>
  <si>
    <t>Production Costs other than Fuel and Emissions</t>
  </si>
  <si>
    <t>Production Costs wo Cooling Tower Costs</t>
  </si>
  <si>
    <t>CT 2019</t>
  </si>
  <si>
    <t>CT 2030</t>
  </si>
  <si>
    <t>CT 2020</t>
  </si>
  <si>
    <t>CR3_EPU Project Completion May 2013 -  Balance of Work Scope with 10% Estimate Contingency vs</t>
  </si>
  <si>
    <t xml:space="preserve"> Other Prod Costs</t>
  </si>
</sst>
</file>

<file path=xl/styles.xml><?xml version="1.0" encoding="utf-8"?>
<styleSheet xmlns="http://schemas.openxmlformats.org/spreadsheetml/2006/main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_(* #,##0.0_);_(* \(#,##0.0\);_(* &quot;-&quot;??_);_(@_)"/>
    <numFmt numFmtId="167" formatCode="#.00"/>
    <numFmt numFmtId="168" formatCode="#."/>
    <numFmt numFmtId="169" formatCode="m\o\n\th\ d\,\ yyyy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4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2" applyNumberFormat="0" applyAlignment="0" applyProtection="0"/>
    <xf numFmtId="0" fontId="19" fillId="21" borderId="13" applyNumberFormat="0" applyAlignment="0" applyProtection="0"/>
    <xf numFmtId="44" fontId="2" fillId="0" borderId="0" applyFont="0" applyFill="0" applyBorder="0" applyAlignment="0" applyProtection="0"/>
    <xf numFmtId="169" fontId="13" fillId="0" borderId="0">
      <protection locked="0"/>
    </xf>
    <xf numFmtId="0" fontId="20" fillId="0" borderId="0" applyNumberFormat="0" applyFill="0" applyBorder="0" applyAlignment="0" applyProtection="0"/>
    <xf numFmtId="167" fontId="13" fillId="0" borderId="0">
      <protection locked="0"/>
    </xf>
    <xf numFmtId="0" fontId="21" fillId="4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168" fontId="14" fillId="0" borderId="0">
      <protection locked="0"/>
    </xf>
    <xf numFmtId="168" fontId="14" fillId="0" borderId="0">
      <protection locked="0"/>
    </xf>
    <xf numFmtId="0" fontId="25" fillId="7" borderId="12" applyNumberFormat="0" applyAlignment="0" applyProtection="0"/>
    <xf numFmtId="0" fontId="26" fillId="0" borderId="17" applyNumberFormat="0" applyFill="0" applyAlignment="0" applyProtection="0"/>
    <xf numFmtId="0" fontId="27" fillId="22" borderId="0" applyNumberFormat="0" applyBorder="0" applyAlignment="0" applyProtection="0"/>
    <xf numFmtId="0" fontId="2" fillId="23" borderId="18" applyNumberFormat="0" applyFont="0" applyAlignment="0" applyProtection="0"/>
    <xf numFmtId="0" fontId="28" fillId="20" borderId="19" applyNumberFormat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8" fontId="13" fillId="0" borderId="20">
      <protection locked="0"/>
    </xf>
    <xf numFmtId="0" fontId="3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3" applyFont="1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0" fontId="0" fillId="0" borderId="1" xfId="0" applyBorder="1"/>
    <xf numFmtId="0" fontId="4" fillId="0" borderId="0" xfId="0" applyFont="1"/>
    <xf numFmtId="164" fontId="0" fillId="0" borderId="1" xfId="1" applyNumberFormat="1" applyFont="1" applyBorder="1"/>
    <xf numFmtId="8" fontId="0" fillId="0" borderId="0" xfId="0" applyNumberFormat="1"/>
    <xf numFmtId="10" fontId="0" fillId="0" borderId="0" xfId="2" applyNumberFormat="1" applyFont="1"/>
    <xf numFmtId="164" fontId="0" fillId="0" borderId="0" xfId="1" applyNumberFormat="1" applyFont="1" applyBorder="1"/>
    <xf numFmtId="0" fontId="0" fillId="0" borderId="0" xfId="0" applyBorder="1"/>
    <xf numFmtId="0" fontId="3" fillId="0" borderId="0" xfId="3" applyFont="1" applyFill="1" applyAlignment="1">
      <alignment horizontal="center"/>
    </xf>
    <xf numFmtId="0" fontId="2" fillId="0" borderId="0" xfId="3" applyFont="1" applyFill="1" applyBorder="1"/>
    <xf numFmtId="0" fontId="5" fillId="0" borderId="0" xfId="0" applyFont="1" applyFill="1"/>
    <xf numFmtId="164" fontId="2" fillId="0" borderId="0" xfId="3" applyNumberFormat="1" applyFont="1" applyFill="1" applyBorder="1"/>
    <xf numFmtId="164" fontId="5" fillId="0" borderId="0" xfId="1" applyNumberFormat="1" applyFont="1" applyFill="1"/>
    <xf numFmtId="0" fontId="2" fillId="0" borderId="1" xfId="3" applyFont="1" applyFill="1" applyBorder="1"/>
    <xf numFmtId="164" fontId="2" fillId="0" borderId="1" xfId="3" applyNumberFormat="1" applyFont="1" applyFill="1" applyBorder="1"/>
    <xf numFmtId="164" fontId="6" fillId="0" borderId="0" xfId="1" applyNumberFormat="1" applyFont="1" applyFill="1" applyBorder="1"/>
    <xf numFmtId="164" fontId="5" fillId="0" borderId="0" xfId="0" applyNumberFormat="1" applyFont="1" applyFill="1"/>
    <xf numFmtId="0" fontId="2" fillId="0" borderId="0" xfId="3" applyFont="1" applyFill="1"/>
    <xf numFmtId="164" fontId="5" fillId="0" borderId="0" xfId="1" applyNumberFormat="1" applyFont="1" applyFill="1" applyBorder="1"/>
    <xf numFmtId="8" fontId="5" fillId="0" borderId="0" xfId="0" applyNumberFormat="1" applyFont="1" applyFill="1"/>
    <xf numFmtId="10" fontId="5" fillId="0" borderId="0" xfId="2" applyNumberFormat="1" applyFont="1" applyFill="1"/>
    <xf numFmtId="0" fontId="8" fillId="0" borderId="0" xfId="3" applyFont="1" applyBorder="1" applyAlignment="1">
      <alignment horizontal="left" wrapText="1"/>
    </xf>
    <xf numFmtId="164" fontId="7" fillId="0" borderId="0" xfId="1" applyNumberFormat="1" applyFont="1" applyBorder="1"/>
    <xf numFmtId="0" fontId="0" fillId="0" borderId="0" xfId="0" applyAlignment="1">
      <alignment horizontal="center"/>
    </xf>
    <xf numFmtId="164" fontId="0" fillId="0" borderId="0" xfId="1" applyNumberFormat="1" applyFont="1" applyFill="1"/>
    <xf numFmtId="0" fontId="0" fillId="0" borderId="0" xfId="0" applyFill="1"/>
    <xf numFmtId="164" fontId="0" fillId="0" borderId="0" xfId="0" applyNumberFormat="1" applyFill="1" applyBorder="1"/>
    <xf numFmtId="164" fontId="0" fillId="0" borderId="1" xfId="1" applyNumberFormat="1" applyFont="1" applyFill="1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6" xfId="1" applyNumberFormat="1" applyFont="1" applyBorder="1"/>
    <xf numFmtId="164" fontId="0" fillId="0" borderId="8" xfId="1" applyNumberFormat="1" applyFont="1" applyBorder="1"/>
    <xf numFmtId="0" fontId="0" fillId="0" borderId="9" xfId="0" applyBorder="1"/>
    <xf numFmtId="164" fontId="0" fillId="0" borderId="10" xfId="1" applyNumberFormat="1" applyFont="1" applyBorder="1"/>
    <xf numFmtId="164" fontId="0" fillId="0" borderId="11" xfId="1" applyNumberFormat="1" applyFont="1" applyBorder="1"/>
    <xf numFmtId="6" fontId="0" fillId="0" borderId="7" xfId="0" quotePrefix="1" applyNumberFormat="1" applyBorder="1" applyAlignment="1">
      <alignment horizontal="center" wrapText="1"/>
    </xf>
    <xf numFmtId="165" fontId="0" fillId="0" borderId="0" xfId="2" applyNumberFormat="1" applyFont="1"/>
    <xf numFmtId="164" fontId="0" fillId="0" borderId="0" xfId="0" applyNumberFormat="1" applyBorder="1"/>
    <xf numFmtId="0" fontId="2" fillId="0" borderId="2" xfId="3" applyFill="1" applyBorder="1"/>
    <xf numFmtId="0" fontId="2" fillId="0" borderId="3" xfId="3" applyFill="1" applyBorder="1"/>
    <xf numFmtId="0" fontId="3" fillId="0" borderId="3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2" fillId="0" borderId="5" xfId="3" applyFill="1" applyBorder="1"/>
    <xf numFmtId="0" fontId="2" fillId="0" borderId="0" xfId="3" applyFill="1" applyBorder="1"/>
    <xf numFmtId="164" fontId="0" fillId="0" borderId="0" xfId="1" applyNumberFormat="1" applyFont="1" applyFill="1" applyBorder="1"/>
    <xf numFmtId="164" fontId="0" fillId="0" borderId="6" xfId="1" applyNumberFormat="1" applyFont="1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164" fontId="0" fillId="0" borderId="6" xfId="0" applyNumberFormat="1" applyFill="1" applyBorder="1"/>
    <xf numFmtId="164" fontId="9" fillId="0" borderId="0" xfId="1" applyNumberFormat="1" applyFont="1" applyFill="1" applyBorder="1"/>
    <xf numFmtId="10" fontId="0" fillId="0" borderId="0" xfId="2" applyNumberFormat="1" applyFont="1" applyFill="1" applyBorder="1"/>
    <xf numFmtId="0" fontId="3" fillId="0" borderId="0" xfId="3" applyFont="1" applyFill="1" applyBorder="1" applyAlignment="1">
      <alignment horizontal="center"/>
    </xf>
    <xf numFmtId="0" fontId="3" fillId="0" borderId="6" xfId="3" applyFont="1" applyFill="1" applyBorder="1" applyAlignment="1">
      <alignment horizontal="center"/>
    </xf>
    <xf numFmtId="164" fontId="10" fillId="0" borderId="0" xfId="1" applyNumberFormat="1" applyFont="1" applyFill="1" applyBorder="1"/>
    <xf numFmtId="0" fontId="0" fillId="0" borderId="9" xfId="0" applyFill="1" applyBorder="1"/>
    <xf numFmtId="164" fontId="0" fillId="0" borderId="10" xfId="0" applyNumberFormat="1" applyFill="1" applyBorder="1"/>
    <xf numFmtId="0" fontId="0" fillId="0" borderId="11" xfId="0" applyFill="1" applyBorder="1"/>
    <xf numFmtId="0" fontId="2" fillId="0" borderId="1" xfId="3" applyFill="1" applyBorder="1"/>
    <xf numFmtId="164" fontId="0" fillId="0" borderId="8" xfId="1" applyNumberFormat="1" applyFont="1" applyFill="1" applyBorder="1"/>
    <xf numFmtId="0" fontId="0" fillId="0" borderId="10" xfId="0" applyFill="1" applyBorder="1"/>
    <xf numFmtId="0" fontId="0" fillId="0" borderId="3" xfId="0" applyFill="1" applyBorder="1"/>
    <xf numFmtId="0" fontId="0" fillId="0" borderId="4" xfId="0" applyFill="1" applyBorder="1"/>
    <xf numFmtId="164" fontId="0" fillId="0" borderId="5" xfId="1" applyNumberFormat="1" applyFont="1" applyFill="1" applyBorder="1"/>
    <xf numFmtId="164" fontId="5" fillId="0" borderId="6" xfId="1" applyNumberFormat="1" applyFont="1" applyFill="1" applyBorder="1"/>
    <xf numFmtId="10" fontId="0" fillId="0" borderId="5" xfId="2" applyNumberFormat="1" applyFont="1" applyFill="1" applyBorder="1"/>
    <xf numFmtId="0" fontId="11" fillId="0" borderId="0" xfId="0" applyFont="1"/>
    <xf numFmtId="166" fontId="0" fillId="0" borderId="10" xfId="1" applyNumberFormat="1" applyFont="1" applyFill="1" applyBorder="1"/>
    <xf numFmtId="166" fontId="0" fillId="0" borderId="11" xfId="1" applyNumberFormat="1" applyFont="1" applyFill="1" applyBorder="1"/>
    <xf numFmtId="0" fontId="2" fillId="0" borderId="0" xfId="3" applyFont="1" applyFill="1" applyBorder="1"/>
    <xf numFmtId="0" fontId="2" fillId="0" borderId="1" xfId="3" applyFont="1" applyFill="1" applyBorder="1"/>
    <xf numFmtId="164" fontId="5" fillId="0" borderId="1" xfId="1" applyNumberFormat="1" applyFont="1" applyFill="1" applyBorder="1"/>
    <xf numFmtId="164" fontId="5" fillId="0" borderId="0" xfId="1" applyNumberFormat="1" applyFont="1" applyFill="1"/>
    <xf numFmtId="0" fontId="5" fillId="0" borderId="0" xfId="0" applyFont="1" applyFill="1"/>
    <xf numFmtId="0" fontId="2" fillId="0" borderId="1" xfId="3" applyFont="1" applyFill="1" applyBorder="1"/>
    <xf numFmtId="164" fontId="2" fillId="0" borderId="1" xfId="3" applyNumberFormat="1" applyFont="1" applyFill="1" applyBorder="1"/>
    <xf numFmtId="0" fontId="5" fillId="0" borderId="0" xfId="0" applyFont="1" applyFill="1"/>
    <xf numFmtId="164" fontId="2" fillId="0" borderId="1" xfId="3" applyNumberFormat="1" applyFill="1" applyBorder="1"/>
    <xf numFmtId="164" fontId="0" fillId="0" borderId="1" xfId="1" applyNumberFormat="1" applyFont="1" applyFill="1" applyBorder="1"/>
    <xf numFmtId="164" fontId="5" fillId="0" borderId="1" xfId="1" applyNumberFormat="1" applyFont="1" applyFill="1" applyBorder="1"/>
    <xf numFmtId="0" fontId="5" fillId="0" borderId="0" xfId="0" applyFont="1" applyFill="1" applyAlignment="1">
      <alignment horizontal="center"/>
    </xf>
  </cellXfs>
  <cellStyles count="80">
    <cellStyle name="_x0013_" xfId="4"/>
    <cellStyle name="_x0013_ 2" xfId="64"/>
    <cellStyle name="_x0013__2009 Revised Fuel and Power Cost Forecasts 1-8-09" xfId="15"/>
    <cellStyle name="_x0013__KRC_Resource Additions_AMTYSP_NOV08" xfId="5"/>
    <cellStyle name="_x0013__KRC_Resource Additions_May08GFF" xfId="6"/>
    <cellStyle name="_x0013__KRC_Resource Additions_NOV08GFF" xfId="7"/>
    <cellStyle name="_x0013__Resource Additions_May 2008 GFF for PEF_50NUC" xfId="8"/>
    <cellStyle name="20% - Accent1 2" xfId="16"/>
    <cellStyle name="20% - Accent2 2" xfId="17"/>
    <cellStyle name="20% - Accent3 2" xfId="18"/>
    <cellStyle name="20% - Accent4 2" xfId="19"/>
    <cellStyle name="20% - Accent5 2" xfId="20"/>
    <cellStyle name="20% - Accent6 2" xfId="21"/>
    <cellStyle name="40% - Accent1 2" xfId="22"/>
    <cellStyle name="40% - Accent2 2" xfId="23"/>
    <cellStyle name="40% - Accent3 2" xfId="24"/>
    <cellStyle name="40% - Accent4 2" xfId="25"/>
    <cellStyle name="40% - Accent5 2" xfId="26"/>
    <cellStyle name="40% - Accent6 2" xfId="27"/>
    <cellStyle name="60% - Accent1 2" xfId="28"/>
    <cellStyle name="60% - Accent2 2" xfId="29"/>
    <cellStyle name="60% - Accent3 2" xfId="30"/>
    <cellStyle name="60% - Accent4 2" xfId="31"/>
    <cellStyle name="60% - Accent5 2" xfId="32"/>
    <cellStyle name="60% - Accent6 2" xfId="33"/>
    <cellStyle name="Accent1 2" xfId="34"/>
    <cellStyle name="Accent2 2" xfId="35"/>
    <cellStyle name="Accent3 2" xfId="36"/>
    <cellStyle name="Accent4 2" xfId="37"/>
    <cellStyle name="Accent5 2" xfId="38"/>
    <cellStyle name="Accent6 2" xfId="39"/>
    <cellStyle name="Bad 2" xfId="40"/>
    <cellStyle name="Calculation 2" xfId="41"/>
    <cellStyle name="Check Cell 2" xfId="42"/>
    <cellStyle name="Comma" xfId="1" builtinId="3"/>
    <cellStyle name="Comma 2" xfId="12"/>
    <cellStyle name="Comma 2 2" xfId="65"/>
    <cellStyle name="Comma 2 3" xfId="75"/>
    <cellStyle name="Comma 3" xfId="9"/>
    <cellStyle name="Comma 3 2" xfId="69"/>
    <cellStyle name="Comma 4" xfId="66"/>
    <cellStyle name="Comma 4 2" xfId="78"/>
    <cellStyle name="Currency 2" xfId="43"/>
    <cellStyle name="Date" xfId="44"/>
    <cellStyle name="Explanatory Text 2" xfId="45"/>
    <cellStyle name="Fixed" xfId="46"/>
    <cellStyle name="Good 2" xfId="47"/>
    <cellStyle name="Heading 1 2" xfId="48"/>
    <cellStyle name="Heading 2 2" xfId="49"/>
    <cellStyle name="Heading 3 2" xfId="50"/>
    <cellStyle name="Heading 4 2" xfId="51"/>
    <cellStyle name="Heading1" xfId="52"/>
    <cellStyle name="Heading2" xfId="53"/>
    <cellStyle name="Input 2" xfId="54"/>
    <cellStyle name="Linked Cell 2" xfId="55"/>
    <cellStyle name="Neutral 2" xfId="56"/>
    <cellStyle name="Normal" xfId="0" builtinId="0"/>
    <cellStyle name="Normal 2" xfId="11"/>
    <cellStyle name="Normal 2 2" xfId="70"/>
    <cellStyle name="Normal 3" xfId="3"/>
    <cellStyle name="Normal 3 2" xfId="71"/>
    <cellStyle name="Normal 3 3" xfId="73"/>
    <cellStyle name="Normal 4" xfId="14"/>
    <cellStyle name="Normal 4 2" xfId="77"/>
    <cellStyle name="Normal 5" xfId="68"/>
    <cellStyle name="Note 2" xfId="57"/>
    <cellStyle name="Output 2" xfId="58"/>
    <cellStyle name="Percent" xfId="2" builtinId="5"/>
    <cellStyle name="Percent 2" xfId="13"/>
    <cellStyle name="Percent 2 2" xfId="63"/>
    <cellStyle name="Percent 2 3" xfId="76"/>
    <cellStyle name="Percent 3" xfId="10"/>
    <cellStyle name="Percent 3 2" xfId="72"/>
    <cellStyle name="Percent 3 3" xfId="74"/>
    <cellStyle name="Percent 4" xfId="59"/>
    <cellStyle name="Percent 5" xfId="67"/>
    <cellStyle name="Percent 5 2" xfId="79"/>
    <cellStyle name="Title 2" xfId="60"/>
    <cellStyle name="Total 2" xfId="61"/>
    <cellStyle name="Warning Text 2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_2011_EPU_RR_Comparison_CO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_2011_EPU_RR_Comparison_NoCO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urance"/>
      <sheetName val="CoolingTower"/>
      <sheetName val="CR3_MP10"/>
      <sheetName val="CR3_MP20"/>
      <sheetName val="CR3_LPT"/>
      <sheetName val="CR3_LPT_HPT"/>
      <sheetName val="CR3_NPT"/>
      <sheetName val="Results_Comparison"/>
      <sheetName val="CR3 Upr BC vs CR3 No Upr  Nom"/>
      <sheetName val="CR3 Upr BC vs CR3 No Upr CPV"/>
      <sheetName val="CR3 Upr MP vs CR3 No Upr CPV"/>
      <sheetName val="CR3 Upr LPT vs CR3 No Upr CPV"/>
      <sheetName val="CR3 Upr LPT_HPT vs CR3 No U CPV"/>
    </sheetNames>
    <sheetDataSet>
      <sheetData sheetId="0" refreshError="1"/>
      <sheetData sheetId="1">
        <row r="2">
          <cell r="C2">
            <v>0</v>
          </cell>
          <cell r="D2">
            <v>0</v>
          </cell>
          <cell r="E2">
            <v>805.56738185328982</v>
          </cell>
          <cell r="F2">
            <v>829.73440330888855</v>
          </cell>
          <cell r="G2">
            <v>854.6264354081552</v>
          </cell>
          <cell r="H2">
            <v>880.26522847039985</v>
          </cell>
          <cell r="I2">
            <v>906.67318532451191</v>
          </cell>
          <cell r="J2">
            <v>933.87338088424724</v>
          </cell>
          <cell r="K2">
            <v>961.8895823107747</v>
          </cell>
          <cell r="L2">
            <v>990.74626978009792</v>
          </cell>
          <cell r="M2">
            <v>1020.4686578735009</v>
          </cell>
          <cell r="N2">
            <v>1051.0827176097059</v>
          </cell>
          <cell r="O2">
            <v>1082.615199137997</v>
          </cell>
          <cell r="P2">
            <v>1115.093655112137</v>
          </cell>
          <cell r="Q2">
            <v>1148.546464765501</v>
          </cell>
          <cell r="R2">
            <v>1183.002858708466</v>
          </cell>
          <cell r="S2">
            <v>1218.49294446972</v>
          </cell>
          <cell r="T2">
            <v>1255.0477328038116</v>
          </cell>
          <cell r="U2">
            <v>1292.6991647879261</v>
          </cell>
          <cell r="V2">
            <v>1331.4801397315639</v>
          </cell>
          <cell r="W2">
            <v>1371.4245439235108</v>
          </cell>
          <cell r="X2">
            <v>1412.5672802412162</v>
          </cell>
          <cell r="Y2">
            <v>1454.9442986484528</v>
          </cell>
          <cell r="Z2">
            <v>1498.5926276079065</v>
          </cell>
          <cell r="AA2">
            <v>1543.5504064361437</v>
          </cell>
          <cell r="AB2">
            <v>1589.8569186292279</v>
          </cell>
        </row>
        <row r="9">
          <cell r="C9">
            <v>0</v>
          </cell>
          <cell r="D9">
            <v>0</v>
          </cell>
          <cell r="E9">
            <v>2893.2256000000002</v>
          </cell>
          <cell r="F9">
            <v>2955.9119999999998</v>
          </cell>
          <cell r="G9">
            <v>3940.1197999999999</v>
          </cell>
          <cell r="H9">
            <v>4214.9005999999999</v>
          </cell>
          <cell r="I9">
            <v>4491.5373999999993</v>
          </cell>
          <cell r="J9">
            <v>4608.1869999999999</v>
          </cell>
          <cell r="K9">
            <v>5131.3353999999999</v>
          </cell>
          <cell r="L9">
            <v>5045.8202000000001</v>
          </cell>
          <cell r="M9">
            <v>4875.6887999999999</v>
          </cell>
          <cell r="N9">
            <v>4787.9870000000001</v>
          </cell>
          <cell r="O9">
            <v>4284.1642000000002</v>
          </cell>
          <cell r="P9">
            <v>4637.4132</v>
          </cell>
          <cell r="Q9">
            <v>5088.1428000000005</v>
          </cell>
          <cell r="R9">
            <v>5172.4457999999995</v>
          </cell>
          <cell r="S9">
            <v>5514.9125999999997</v>
          </cell>
          <cell r="T9">
            <v>5694.1673999999994</v>
          </cell>
          <cell r="U9">
            <v>6024.3382000000001</v>
          </cell>
          <cell r="V9">
            <v>6398.1887999999999</v>
          </cell>
          <cell r="W9">
            <v>6638.6045999999997</v>
          </cell>
          <cell r="X9">
            <v>6804.009</v>
          </cell>
          <cell r="Y9">
            <v>7142.6768000000002</v>
          </cell>
          <cell r="Z9">
            <v>7402.9286000000002</v>
          </cell>
          <cell r="AA9">
            <v>7902.8885999999993</v>
          </cell>
          <cell r="AB9">
            <v>8523.3320000000003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surance"/>
      <sheetName val="CoolingTower"/>
      <sheetName val="CR3_MP10"/>
      <sheetName val="CR3_MP20"/>
      <sheetName val="CR3_LPT"/>
      <sheetName val="CR3_LPT_HPT"/>
      <sheetName val="CR3_NPT"/>
      <sheetName val="Results_Comparison"/>
      <sheetName val="CR3 Upr BC vs CR3 No Upr  Nom"/>
      <sheetName val="CR3 Upr BC vs CR3 No Upr CPV"/>
      <sheetName val="CR3 Upr MP vs CR3 No Upr CPV"/>
      <sheetName val="CR3 Upr LPT vs CR3 No Upr CPV"/>
      <sheetName val="CR3 Upr LPT_HPT vs CR3 No U CPV"/>
    </sheetNames>
    <sheetDataSet>
      <sheetData sheetId="0" refreshError="1"/>
      <sheetData sheetId="1">
        <row r="2">
          <cell r="C2">
            <v>0</v>
          </cell>
          <cell r="D2">
            <v>0</v>
          </cell>
          <cell r="E2">
            <v>805.56738185328982</v>
          </cell>
          <cell r="F2">
            <v>829.73440330888855</v>
          </cell>
          <cell r="G2">
            <v>854.6264354081552</v>
          </cell>
          <cell r="H2">
            <v>880.26522847039985</v>
          </cell>
          <cell r="I2">
            <v>906.67318532451191</v>
          </cell>
          <cell r="J2">
            <v>933.87338088424724</v>
          </cell>
          <cell r="K2">
            <v>961.8895823107747</v>
          </cell>
          <cell r="L2">
            <v>990.74626978009792</v>
          </cell>
          <cell r="M2">
            <v>1020.4686578735009</v>
          </cell>
          <cell r="N2">
            <v>1051.0827176097059</v>
          </cell>
          <cell r="O2">
            <v>1082.615199137997</v>
          </cell>
          <cell r="P2">
            <v>1115.093655112137</v>
          </cell>
          <cell r="Q2">
            <v>1148.546464765501</v>
          </cell>
          <cell r="R2">
            <v>1183.002858708466</v>
          </cell>
          <cell r="S2">
            <v>1218.49294446972</v>
          </cell>
          <cell r="T2">
            <v>1255.0477328038116</v>
          </cell>
          <cell r="U2">
            <v>1292.6991647879261</v>
          </cell>
          <cell r="V2">
            <v>1331.4801397315639</v>
          </cell>
          <cell r="W2">
            <v>1371.4245439235108</v>
          </cell>
          <cell r="X2">
            <v>1412.5672802412162</v>
          </cell>
          <cell r="Y2">
            <v>1454.9442986484528</v>
          </cell>
          <cell r="Z2">
            <v>1498.5926276079065</v>
          </cell>
          <cell r="AA2">
            <v>1543.5504064361437</v>
          </cell>
          <cell r="AB2">
            <v>1589.8569186292279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</row>
        <row r="9">
          <cell r="C9">
            <v>0</v>
          </cell>
          <cell r="D9">
            <v>0</v>
          </cell>
          <cell r="E9">
            <v>2893.2256000000002</v>
          </cell>
          <cell r="F9">
            <v>2955.9119999999998</v>
          </cell>
          <cell r="G9">
            <v>3167.0262000000002</v>
          </cell>
          <cell r="H9">
            <v>3425.1783999999998</v>
          </cell>
          <cell r="I9">
            <v>3578.9132</v>
          </cell>
          <cell r="J9">
            <v>3664.9735999999998</v>
          </cell>
          <cell r="K9">
            <v>4064.1296000000002</v>
          </cell>
          <cell r="L9">
            <v>3966.2836000000002</v>
          </cell>
          <cell r="M9">
            <v>3657.3233999999998</v>
          </cell>
          <cell r="N9">
            <v>3526.3245999999999</v>
          </cell>
          <cell r="O9">
            <v>3119.6576</v>
          </cell>
          <cell r="P9">
            <v>3409.7156</v>
          </cell>
          <cell r="Q9">
            <v>3870.2124000000003</v>
          </cell>
          <cell r="R9">
            <v>3892.6062000000002</v>
          </cell>
          <cell r="S9">
            <v>4072.7484000000004</v>
          </cell>
          <cell r="T9">
            <v>4245.5883999999996</v>
          </cell>
          <cell r="U9">
            <v>4340.0994000000001</v>
          </cell>
          <cell r="V9">
            <v>4618.2673999999997</v>
          </cell>
          <cell r="W9">
            <v>4671.5751999999993</v>
          </cell>
          <cell r="X9">
            <v>4765.0015999999996</v>
          </cell>
          <cell r="Y9">
            <v>5089.2969999999996</v>
          </cell>
          <cell r="Z9">
            <v>5299.2918</v>
          </cell>
          <cell r="AA9">
            <v>5506.6534000000001</v>
          </cell>
          <cell r="AB9">
            <v>5774.6887999999999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view="pageLayout" zoomScaleNormal="100" workbookViewId="0">
      <selection activeCell="B10" sqref="B10:AA10"/>
    </sheetView>
  </sheetViews>
  <sheetFormatPr defaultRowHeight="15"/>
  <cols>
    <col min="1" max="1" width="24.140625" bestFit="1" customWidth="1"/>
    <col min="2" max="26" width="13.28515625" bestFit="1" customWidth="1"/>
    <col min="27" max="27" width="10.5703125" bestFit="1" customWidth="1"/>
  </cols>
  <sheetData>
    <row r="1" spans="1:27">
      <c r="A1" t="s">
        <v>0</v>
      </c>
    </row>
    <row r="2" spans="1:27">
      <c r="A2" t="s">
        <v>20</v>
      </c>
    </row>
    <row r="3" spans="1:27" ht="16.5">
      <c r="A3" s="5" t="s">
        <v>4</v>
      </c>
      <c r="B3" s="1">
        <v>2011</v>
      </c>
      <c r="C3" s="1">
        <v>2012</v>
      </c>
      <c r="D3" s="1">
        <v>2013</v>
      </c>
      <c r="E3" s="1">
        <v>2014</v>
      </c>
      <c r="F3" s="1">
        <v>2015</v>
      </c>
      <c r="G3" s="1">
        <v>2016</v>
      </c>
      <c r="H3" s="1">
        <v>2017</v>
      </c>
      <c r="I3" s="1">
        <v>2018</v>
      </c>
      <c r="J3" s="1">
        <v>2019</v>
      </c>
      <c r="K3" s="1">
        <v>2020</v>
      </c>
      <c r="L3" s="1">
        <v>2021</v>
      </c>
      <c r="M3" s="1">
        <v>2022</v>
      </c>
      <c r="N3" s="1">
        <v>2023</v>
      </c>
      <c r="O3" s="1">
        <v>2024</v>
      </c>
      <c r="P3" s="1">
        <v>2025</v>
      </c>
      <c r="Q3" s="1">
        <v>2026</v>
      </c>
      <c r="R3" s="1">
        <v>2027</v>
      </c>
      <c r="S3" s="1">
        <v>2028</v>
      </c>
      <c r="T3" s="1">
        <v>2029</v>
      </c>
      <c r="U3" s="1">
        <v>2030</v>
      </c>
      <c r="V3" s="1">
        <v>2031</v>
      </c>
      <c r="W3" s="1">
        <v>2032</v>
      </c>
      <c r="X3" s="1">
        <v>2033</v>
      </c>
      <c r="Y3" s="1">
        <v>2034</v>
      </c>
      <c r="Z3" s="1">
        <v>2035</v>
      </c>
      <c r="AA3" s="1">
        <v>2036</v>
      </c>
    </row>
    <row r="4" spans="1:27">
      <c r="A4" t="s">
        <v>1</v>
      </c>
      <c r="B4" s="15">
        <v>1370515.2669999995</v>
      </c>
      <c r="C4" s="15">
        <v>1432994.6406999996</v>
      </c>
      <c r="D4" s="15">
        <v>1631434.6296999988</v>
      </c>
      <c r="E4" s="15">
        <v>1773344.3039999993</v>
      </c>
      <c r="F4" s="15">
        <v>1963497.2207000009</v>
      </c>
      <c r="G4" s="15">
        <v>2077226.6829000004</v>
      </c>
      <c r="H4" s="15">
        <v>2198182.8119999999</v>
      </c>
      <c r="I4" s="15">
        <v>2260056.7406999995</v>
      </c>
      <c r="J4" s="15">
        <v>2528344.5073000002</v>
      </c>
      <c r="K4" s="15">
        <v>2586506.7840000009</v>
      </c>
      <c r="L4" s="15">
        <v>2364746.0381</v>
      </c>
      <c r="M4" s="15">
        <v>2244399.7164000003</v>
      </c>
      <c r="N4" s="15">
        <v>1923566.1759999997</v>
      </c>
      <c r="O4" s="15">
        <v>2034956.4061</v>
      </c>
      <c r="P4" s="15">
        <v>2185559.6847999999</v>
      </c>
      <c r="Q4" s="15">
        <v>2279380.4333000001</v>
      </c>
      <c r="R4" s="15">
        <v>2433852.9818000011</v>
      </c>
      <c r="S4" s="15">
        <v>2527207.0109999976</v>
      </c>
      <c r="T4" s="15">
        <v>2713238.64</v>
      </c>
      <c r="U4" s="15">
        <v>2843838.4369999999</v>
      </c>
      <c r="V4" s="15">
        <v>2977298.3466999996</v>
      </c>
      <c r="W4" s="15">
        <v>3104881.150200001</v>
      </c>
      <c r="X4" s="15">
        <v>3273989.0237999978</v>
      </c>
      <c r="Y4" s="15">
        <v>3445172.1470999978</v>
      </c>
      <c r="Z4" s="15">
        <v>3637970.5077</v>
      </c>
      <c r="AA4" s="15">
        <v>3811789.4542000019</v>
      </c>
    </row>
    <row r="5" spans="1:27">
      <c r="A5" s="4" t="s">
        <v>42</v>
      </c>
      <c r="B5" s="30">
        <v>1370515.2669999995</v>
      </c>
      <c r="C5" s="30">
        <v>1432994.6406999996</v>
      </c>
      <c r="D5" s="30">
        <v>1613067.565200001</v>
      </c>
      <c r="E5" s="30">
        <v>1715737.8954999994</v>
      </c>
      <c r="F5" s="30">
        <v>1905866.0345000003</v>
      </c>
      <c r="G5" s="30">
        <v>2003243.5272999997</v>
      </c>
      <c r="H5" s="30">
        <v>2114088.5069000004</v>
      </c>
      <c r="I5" s="30">
        <v>2186736.6541000004</v>
      </c>
      <c r="J5" s="30">
        <v>2463716.9296999997</v>
      </c>
      <c r="K5" s="30">
        <v>2495450.0943999975</v>
      </c>
      <c r="L5" s="30">
        <v>2296860.7789999982</v>
      </c>
      <c r="M5" s="30">
        <v>2154019.8607999999</v>
      </c>
      <c r="N5" s="30">
        <v>1880349.1369</v>
      </c>
      <c r="O5" s="30">
        <v>1970338.7457000001</v>
      </c>
      <c r="P5" s="30">
        <v>2119649.1579</v>
      </c>
      <c r="Q5" s="30">
        <v>2205364.2152000009</v>
      </c>
      <c r="R5" s="30">
        <v>2359639.5283000004</v>
      </c>
      <c r="S5" s="30">
        <v>2456564.3126999992</v>
      </c>
      <c r="T5" s="30">
        <v>2636563.825699999</v>
      </c>
      <c r="U5" s="30">
        <v>2765709.3859000001</v>
      </c>
      <c r="V5" s="30">
        <v>2923684.8461000021</v>
      </c>
      <c r="W5" s="30">
        <v>3043513.2707000016</v>
      </c>
      <c r="X5" s="30">
        <v>3195684.5760000013</v>
      </c>
      <c r="Y5" s="30">
        <v>3361000.8061000011</v>
      </c>
      <c r="Z5" s="30">
        <v>3561402.4846999994</v>
      </c>
      <c r="AA5" s="30">
        <v>3701247.9442999973</v>
      </c>
    </row>
    <row r="6" spans="1:27">
      <c r="A6" s="7">
        <f>NPV($B$20,B6:AA6)*(1+$B$20)</f>
        <v>735144.80560950213</v>
      </c>
      <c r="B6" s="3">
        <f t="shared" ref="B6:AA6" si="0">B4-B5</f>
        <v>0</v>
      </c>
      <c r="C6" s="3">
        <f t="shared" si="0"/>
        <v>0</v>
      </c>
      <c r="D6" s="3">
        <f t="shared" si="0"/>
        <v>18367.064499997767</v>
      </c>
      <c r="E6" s="3">
        <f t="shared" si="0"/>
        <v>57606.408499999903</v>
      </c>
      <c r="F6" s="3">
        <f t="shared" si="0"/>
        <v>57631.186200000579</v>
      </c>
      <c r="G6" s="3">
        <f t="shared" si="0"/>
        <v>73983.155600000639</v>
      </c>
      <c r="H6" s="3">
        <f t="shared" si="0"/>
        <v>84094.305099999532</v>
      </c>
      <c r="I6" s="3">
        <f t="shared" si="0"/>
        <v>73320.086599999107</v>
      </c>
      <c r="J6" s="3">
        <f t="shared" si="0"/>
        <v>64627.577600000426</v>
      </c>
      <c r="K6" s="3">
        <f t="shared" si="0"/>
        <v>91056.689600003418</v>
      </c>
      <c r="L6" s="3">
        <f t="shared" si="0"/>
        <v>67885.259100001771</v>
      </c>
      <c r="M6" s="3">
        <f t="shared" si="0"/>
        <v>90379.855600000359</v>
      </c>
      <c r="N6" s="3">
        <f t="shared" si="0"/>
        <v>43217.039099999703</v>
      </c>
      <c r="O6" s="3">
        <f t="shared" si="0"/>
        <v>64617.660399999935</v>
      </c>
      <c r="P6" s="3">
        <f t="shared" si="0"/>
        <v>65910.526899999939</v>
      </c>
      <c r="Q6" s="3">
        <f t="shared" si="0"/>
        <v>74016.218099999242</v>
      </c>
      <c r="R6" s="3">
        <f t="shared" si="0"/>
        <v>74213.45350000076</v>
      </c>
      <c r="S6" s="3">
        <f t="shared" si="0"/>
        <v>70642.698299998417</v>
      </c>
      <c r="T6" s="3">
        <f t="shared" si="0"/>
        <v>76674.814300001133</v>
      </c>
      <c r="U6" s="3">
        <f t="shared" si="0"/>
        <v>78129.051099999808</v>
      </c>
      <c r="V6" s="3">
        <f t="shared" si="0"/>
        <v>53613.500599997584</v>
      </c>
      <c r="W6" s="3">
        <f t="shared" si="0"/>
        <v>61367.879499999341</v>
      </c>
      <c r="X6" s="3">
        <f t="shared" si="0"/>
        <v>78304.447799996473</v>
      </c>
      <c r="Y6" s="3">
        <f t="shared" si="0"/>
        <v>84171.340999996755</v>
      </c>
      <c r="Z6" s="3">
        <f t="shared" si="0"/>
        <v>76568.02300000051</v>
      </c>
      <c r="AA6" s="3">
        <f t="shared" si="0"/>
        <v>110541.5099000046</v>
      </c>
    </row>
    <row r="7" spans="1:27">
      <c r="A7" s="3">
        <f>SUM(B6:AA6)</f>
        <v>1690939.7518999977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t="s">
        <v>23</v>
      </c>
    </row>
    <row r="9" spans="1:27" ht="16.5">
      <c r="A9" s="5" t="s">
        <v>4</v>
      </c>
      <c r="B9" s="1">
        <v>2011</v>
      </c>
      <c r="C9" s="1">
        <v>2012</v>
      </c>
      <c r="D9" s="1">
        <v>2013</v>
      </c>
      <c r="E9" s="1">
        <v>2014</v>
      </c>
      <c r="F9" s="1">
        <v>2015</v>
      </c>
      <c r="G9" s="1">
        <v>2016</v>
      </c>
      <c r="H9" s="1">
        <v>2017</v>
      </c>
      <c r="I9" s="1">
        <v>2018</v>
      </c>
      <c r="J9" s="1">
        <v>2019</v>
      </c>
      <c r="K9" s="1">
        <v>2020</v>
      </c>
      <c r="L9" s="1">
        <v>2021</v>
      </c>
      <c r="M9" s="1">
        <v>2022</v>
      </c>
      <c r="N9" s="1">
        <v>2023</v>
      </c>
      <c r="O9" s="1">
        <v>2024</v>
      </c>
      <c r="P9" s="1">
        <v>2025</v>
      </c>
      <c r="Q9" s="1">
        <v>2026</v>
      </c>
      <c r="R9" s="1">
        <v>2027</v>
      </c>
      <c r="S9" s="1">
        <v>2028</v>
      </c>
      <c r="T9" s="1">
        <v>2029</v>
      </c>
      <c r="U9" s="1">
        <v>2030</v>
      </c>
      <c r="V9" s="1">
        <v>2031</v>
      </c>
      <c r="W9" s="1">
        <v>2032</v>
      </c>
      <c r="X9" s="1">
        <v>2033</v>
      </c>
      <c r="Y9" s="1">
        <v>2034</v>
      </c>
      <c r="Z9" s="1">
        <v>2035</v>
      </c>
      <c r="AA9" s="1">
        <v>2036</v>
      </c>
    </row>
    <row r="10" spans="1:27">
      <c r="A10" t="s">
        <v>1</v>
      </c>
      <c r="B10" s="27">
        <v>1370515.2669999995</v>
      </c>
      <c r="C10" s="27">
        <v>1432994.6406999996</v>
      </c>
      <c r="D10" s="27">
        <v>1631434.6296999988</v>
      </c>
      <c r="E10" s="27">
        <v>1773344.3039999993</v>
      </c>
      <c r="F10" s="27">
        <v>1910966.2766000004</v>
      </c>
      <c r="G10" s="27">
        <v>2029433.0217999979</v>
      </c>
      <c r="H10" s="27">
        <v>2143617.9544000002</v>
      </c>
      <c r="I10" s="27">
        <v>2194816.2025999995</v>
      </c>
      <c r="J10" s="27">
        <v>2458655.9241000004</v>
      </c>
      <c r="K10" s="27">
        <v>2508877.3107999982</v>
      </c>
      <c r="L10" s="27">
        <v>2292101.3975000009</v>
      </c>
      <c r="M10" s="27">
        <v>2169830.1727</v>
      </c>
      <c r="N10" s="27">
        <v>1858349.4024000007</v>
      </c>
      <c r="O10" s="27">
        <v>1959475.923600001</v>
      </c>
      <c r="P10" s="27">
        <v>2118206.361899999</v>
      </c>
      <c r="Q10" s="27">
        <v>2202915.2385999998</v>
      </c>
      <c r="R10" s="27">
        <v>2352175.2245000009</v>
      </c>
      <c r="S10" s="27">
        <v>2446525.4746000003</v>
      </c>
      <c r="T10" s="27">
        <v>2613125.8095000004</v>
      </c>
      <c r="U10" s="27">
        <v>2736436.8891000003</v>
      </c>
      <c r="V10" s="27">
        <v>2863382.1547000012</v>
      </c>
      <c r="W10" s="27">
        <v>2966944.4896999989</v>
      </c>
      <c r="X10" s="27">
        <v>3136004.9239000003</v>
      </c>
      <c r="Y10" s="27">
        <v>3282484.526800001</v>
      </c>
      <c r="Z10" s="27">
        <v>3466633.0583999967</v>
      </c>
      <c r="AA10" s="27">
        <v>3632019.1181000015</v>
      </c>
    </row>
    <row r="11" spans="1:27">
      <c r="A11" s="4" t="s">
        <v>42</v>
      </c>
      <c r="B11" s="30">
        <v>1370515.2669999995</v>
      </c>
      <c r="C11" s="30">
        <v>1432994.6406999996</v>
      </c>
      <c r="D11" s="30">
        <v>1613067.565200001</v>
      </c>
      <c r="E11" s="30">
        <v>1715737.8954999994</v>
      </c>
      <c r="F11" s="30">
        <v>1855048.4619999998</v>
      </c>
      <c r="G11" s="30">
        <v>1956470.5655</v>
      </c>
      <c r="H11" s="30">
        <v>2063341.6021999987</v>
      </c>
      <c r="I11" s="30">
        <v>2126932.6806000005</v>
      </c>
      <c r="J11" s="30">
        <v>2395315.254600002</v>
      </c>
      <c r="K11" s="30">
        <v>2420175.9548999998</v>
      </c>
      <c r="L11" s="30">
        <v>2222728.0343000004</v>
      </c>
      <c r="M11" s="30">
        <v>2085063.9951000009</v>
      </c>
      <c r="N11" s="30">
        <v>1807551.3872000007</v>
      </c>
      <c r="O11" s="30">
        <v>1896360.2601999994</v>
      </c>
      <c r="P11" s="30">
        <v>2051409.4097000007</v>
      </c>
      <c r="Q11" s="30">
        <v>2124306.6673999988</v>
      </c>
      <c r="R11" s="30">
        <v>2281934.9755000006</v>
      </c>
      <c r="S11" s="30">
        <v>2378983.5525000012</v>
      </c>
      <c r="T11" s="30">
        <v>2535133.9115000009</v>
      </c>
      <c r="U11" s="30">
        <v>2655931.8313000011</v>
      </c>
      <c r="V11" s="30">
        <v>2800033.739800002</v>
      </c>
      <c r="W11" s="30">
        <v>2900275.2969999989</v>
      </c>
      <c r="X11" s="30">
        <v>3058267.890999998</v>
      </c>
      <c r="Y11" s="30">
        <v>3203179.4972999999</v>
      </c>
      <c r="Z11" s="30">
        <v>3374709.1558000003</v>
      </c>
      <c r="AA11" s="30">
        <v>3521459.400600004</v>
      </c>
    </row>
    <row r="12" spans="1:27">
      <c r="A12" s="7">
        <f>NPV($B$20,B12:AA12)*(1+$B$20)</f>
        <v>732577.75978722214</v>
      </c>
      <c r="B12" s="3">
        <f t="shared" ref="B12:AA12" si="1">B10-B11</f>
        <v>0</v>
      </c>
      <c r="C12" s="3">
        <f t="shared" si="1"/>
        <v>0</v>
      </c>
      <c r="D12" s="3">
        <f t="shared" si="1"/>
        <v>18367.064499997767</v>
      </c>
      <c r="E12" s="3">
        <f t="shared" si="1"/>
        <v>57606.408499999903</v>
      </c>
      <c r="F12" s="3">
        <f t="shared" si="1"/>
        <v>55917.814600000624</v>
      </c>
      <c r="G12" s="3">
        <f t="shared" si="1"/>
        <v>72962.456299997866</v>
      </c>
      <c r="H12" s="3">
        <f t="shared" si="1"/>
        <v>80276.352200001478</v>
      </c>
      <c r="I12" s="3">
        <f t="shared" si="1"/>
        <v>67883.521999998949</v>
      </c>
      <c r="J12" s="3">
        <f t="shared" si="1"/>
        <v>63340.669499998447</v>
      </c>
      <c r="K12" s="3">
        <f t="shared" si="1"/>
        <v>88701.355899998453</v>
      </c>
      <c r="L12" s="3">
        <f t="shared" si="1"/>
        <v>69373.363200000487</v>
      </c>
      <c r="M12" s="3">
        <f t="shared" si="1"/>
        <v>84766.177599999122</v>
      </c>
      <c r="N12" s="3">
        <f t="shared" si="1"/>
        <v>50798.015200000023</v>
      </c>
      <c r="O12" s="3">
        <f t="shared" si="1"/>
        <v>63115.663400001591</v>
      </c>
      <c r="P12" s="3">
        <f t="shared" si="1"/>
        <v>66796.952199998312</v>
      </c>
      <c r="Q12" s="3">
        <f t="shared" si="1"/>
        <v>78608.571200001054</v>
      </c>
      <c r="R12" s="3">
        <f t="shared" si="1"/>
        <v>70240.249000000302</v>
      </c>
      <c r="S12" s="3">
        <f t="shared" si="1"/>
        <v>67541.922099999152</v>
      </c>
      <c r="T12" s="3">
        <f t="shared" si="1"/>
        <v>77991.897999999579</v>
      </c>
      <c r="U12" s="3">
        <f t="shared" si="1"/>
        <v>80505.057799999136</v>
      </c>
      <c r="V12" s="3">
        <f t="shared" si="1"/>
        <v>63348.414899999276</v>
      </c>
      <c r="W12" s="3">
        <f t="shared" si="1"/>
        <v>66669.192700000014</v>
      </c>
      <c r="X12" s="3">
        <f t="shared" si="1"/>
        <v>77737.032900002319</v>
      </c>
      <c r="Y12" s="3">
        <f t="shared" si="1"/>
        <v>79305.02950000111</v>
      </c>
      <c r="Z12" s="3">
        <f t="shared" si="1"/>
        <v>91923.902599996421</v>
      </c>
      <c r="AA12" s="3">
        <f t="shared" si="1"/>
        <v>110559.71749999747</v>
      </c>
    </row>
    <row r="13" spans="1:27">
      <c r="A13" s="3">
        <f>SUM(B12:AA12)</f>
        <v>1704336.8032999889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6.5">
      <c r="A15" s="5" t="s">
        <v>3</v>
      </c>
      <c r="B15" s="1">
        <v>2011</v>
      </c>
      <c r="C15" s="1">
        <v>2012</v>
      </c>
      <c r="D15" s="1">
        <v>2013</v>
      </c>
      <c r="E15" s="1">
        <v>2014</v>
      </c>
      <c r="F15" s="1">
        <v>2015</v>
      </c>
      <c r="G15" s="1">
        <v>2016</v>
      </c>
      <c r="H15" s="1">
        <v>2017</v>
      </c>
      <c r="I15" s="1">
        <v>2018</v>
      </c>
      <c r="J15" s="1">
        <v>2019</v>
      </c>
      <c r="K15" s="1">
        <v>2020</v>
      </c>
      <c r="L15" s="1">
        <v>2021</v>
      </c>
      <c r="M15" s="1">
        <v>2022</v>
      </c>
      <c r="N15" s="1">
        <v>2023</v>
      </c>
      <c r="O15" s="1">
        <v>2024</v>
      </c>
      <c r="P15" s="1">
        <v>2025</v>
      </c>
      <c r="Q15" s="1">
        <v>2026</v>
      </c>
      <c r="R15" s="1">
        <v>2027</v>
      </c>
      <c r="S15" s="1">
        <v>2028</v>
      </c>
      <c r="T15" s="1">
        <v>2029</v>
      </c>
      <c r="U15" s="1">
        <v>2030</v>
      </c>
      <c r="V15" s="1">
        <v>2031</v>
      </c>
      <c r="W15" s="1">
        <v>2032</v>
      </c>
      <c r="X15" s="1">
        <v>2033</v>
      </c>
      <c r="Y15" s="1">
        <v>2034</v>
      </c>
      <c r="Z15" s="1">
        <v>2035</v>
      </c>
      <c r="AA15" s="1">
        <v>2036</v>
      </c>
    </row>
    <row r="16" spans="1:27">
      <c r="A16" t="s">
        <v>2</v>
      </c>
      <c r="B16" s="9"/>
      <c r="C16" s="9">
        <v>2122277.5860000001</v>
      </c>
      <c r="D16" s="9">
        <v>2185885.1705999998</v>
      </c>
      <c r="E16" s="9">
        <v>2303602.8694999996</v>
      </c>
      <c r="F16" s="9">
        <v>2468255.5740999989</v>
      </c>
      <c r="G16" s="9">
        <v>2312824.1708000009</v>
      </c>
      <c r="H16" s="9">
        <v>2532915.4603000009</v>
      </c>
      <c r="I16" s="9">
        <v>2798784.7932999996</v>
      </c>
      <c r="J16" s="9">
        <v>2811784.1784000015</v>
      </c>
      <c r="K16" s="9">
        <v>2773337.9821000006</v>
      </c>
      <c r="L16" s="9">
        <v>2866404.4978</v>
      </c>
      <c r="M16" s="9">
        <v>2944740.9693999994</v>
      </c>
      <c r="N16" s="9">
        <v>3163007.81</v>
      </c>
      <c r="O16" s="9">
        <v>3344052.9997</v>
      </c>
      <c r="P16" s="9">
        <v>3591281.2288000002</v>
      </c>
      <c r="Q16" s="9">
        <v>3744335.8482000008</v>
      </c>
      <c r="R16" s="9">
        <v>4086413.4557000003</v>
      </c>
      <c r="S16" s="9">
        <v>4241253.3538999995</v>
      </c>
      <c r="T16" s="9">
        <v>4412928.3438000008</v>
      </c>
      <c r="U16" s="9">
        <v>4531050.793899999</v>
      </c>
      <c r="V16" s="9">
        <v>4645709.6006000014</v>
      </c>
      <c r="W16" s="9">
        <v>4729961.0124000022</v>
      </c>
      <c r="X16" s="9">
        <v>4912291.7290999983</v>
      </c>
      <c r="Y16" s="9">
        <v>5002486.5783999991</v>
      </c>
      <c r="Z16" s="9">
        <v>5137593.707299999</v>
      </c>
    </row>
    <row r="17" spans="1:29">
      <c r="A17" s="4" t="s">
        <v>42</v>
      </c>
      <c r="B17" s="6"/>
      <c r="C17" s="6">
        <v>2057900.4682000002</v>
      </c>
      <c r="D17" s="6">
        <v>2132645.9629999986</v>
      </c>
      <c r="E17" s="6">
        <v>2235272.1651000008</v>
      </c>
      <c r="F17" s="6">
        <v>2409189.9620000012</v>
      </c>
      <c r="G17" s="6">
        <v>2248341.3287000014</v>
      </c>
      <c r="H17" s="6">
        <v>2459270.9837000007</v>
      </c>
      <c r="I17" s="6">
        <v>2705816.5274000005</v>
      </c>
      <c r="J17" s="6">
        <v>2740381.5921</v>
      </c>
      <c r="K17" s="6">
        <v>2688720.2636000002</v>
      </c>
      <c r="L17" s="6">
        <v>2783184.1118000001</v>
      </c>
      <c r="M17" s="6">
        <v>2857868.7722000009</v>
      </c>
      <c r="N17" s="6">
        <v>3073819.5640999996</v>
      </c>
      <c r="O17" s="6">
        <v>3261510.3585999999</v>
      </c>
      <c r="P17" s="6">
        <v>3492089.8231999995</v>
      </c>
      <c r="Q17" s="6">
        <v>3645216.7023</v>
      </c>
      <c r="R17" s="6">
        <v>3992185.8617999987</v>
      </c>
      <c r="S17" s="6">
        <v>4129231.4253999991</v>
      </c>
      <c r="T17" s="6">
        <v>4296946.4067000002</v>
      </c>
      <c r="U17" s="6">
        <v>4427165.075600002</v>
      </c>
      <c r="V17" s="6">
        <v>4524546.0133000035</v>
      </c>
      <c r="W17" s="6">
        <v>4622472.5874000005</v>
      </c>
      <c r="X17" s="6">
        <v>4782078.433699999</v>
      </c>
      <c r="Y17" s="6">
        <v>4881158.5719999978</v>
      </c>
      <c r="Z17" s="6">
        <v>5004473.9969000034</v>
      </c>
    </row>
    <row r="18" spans="1:29">
      <c r="A18" s="7">
        <f>NPV($B$20,B18:AA18)*(1+B28)</f>
        <v>973730.95845423872</v>
      </c>
      <c r="B18" s="3"/>
      <c r="C18" s="3">
        <f t="shared" ref="C18" si="2">C16-C17</f>
        <v>64377.117799999891</v>
      </c>
      <c r="D18" s="3">
        <f t="shared" ref="D18" si="3">D16-D17</f>
        <v>53239.207600001246</v>
      </c>
      <c r="E18" s="3">
        <f t="shared" ref="E18" si="4">E16-E17</f>
        <v>68330.704399998765</v>
      </c>
      <c r="F18" s="3">
        <f t="shared" ref="F18" si="5">F16-F17</f>
        <v>59065.612099997699</v>
      </c>
      <c r="G18" s="3">
        <f t="shared" ref="G18" si="6">G16-G17</f>
        <v>64482.842099999543</v>
      </c>
      <c r="H18" s="3">
        <f t="shared" ref="H18" si="7">H16-H17</f>
        <v>73644.476600000169</v>
      </c>
      <c r="I18" s="3">
        <f t="shared" ref="I18" si="8">I16-I17</f>
        <v>92968.265899999067</v>
      </c>
      <c r="J18" s="3">
        <f t="shared" ref="J18" si="9">J16-J17</f>
        <v>71402.58630000148</v>
      </c>
      <c r="K18" s="3">
        <f t="shared" ref="K18" si="10">K16-K17</f>
        <v>84617.718500000425</v>
      </c>
      <c r="L18" s="3">
        <f t="shared" ref="L18" si="11">L16-L17</f>
        <v>83220.38599999994</v>
      </c>
      <c r="M18" s="3">
        <f t="shared" ref="M18" si="12">M16-M17</f>
        <v>86872.197199998423</v>
      </c>
      <c r="N18" s="3">
        <f t="shared" ref="N18" si="13">N16-N17</f>
        <v>89188.245900000446</v>
      </c>
      <c r="O18" s="3">
        <f t="shared" ref="O18" si="14">O16-O17</f>
        <v>82542.641100000124</v>
      </c>
      <c r="P18" s="3">
        <f t="shared" ref="P18" si="15">P16-P17</f>
        <v>99191.405600000639</v>
      </c>
      <c r="Q18" s="3">
        <f t="shared" ref="Q18" si="16">Q16-Q17</f>
        <v>99119.145900000818</v>
      </c>
      <c r="R18" s="3">
        <f t="shared" ref="R18" si="17">R16-R17</f>
        <v>94227.593900001608</v>
      </c>
      <c r="S18" s="3">
        <f t="shared" ref="S18" si="18">S16-S17</f>
        <v>112021.92850000039</v>
      </c>
      <c r="T18" s="3">
        <f t="shared" ref="T18" si="19">T16-T17</f>
        <v>115981.93710000068</v>
      </c>
      <c r="U18" s="3">
        <f t="shared" ref="U18" si="20">U16-U17</f>
        <v>103885.71829999704</v>
      </c>
      <c r="V18" s="3">
        <f t="shared" ref="V18" si="21">V16-V17</f>
        <v>121163.58729999792</v>
      </c>
      <c r="W18" s="3">
        <f t="shared" ref="W18" si="22">W16-W17</f>
        <v>107488.42500000168</v>
      </c>
      <c r="X18" s="3">
        <f t="shared" ref="X18" si="23">X16-X17</f>
        <v>130213.29539999925</v>
      </c>
      <c r="Y18" s="3">
        <f t="shared" ref="Y18" si="24">Y16-Y17</f>
        <v>121328.00640000124</v>
      </c>
      <c r="Z18" s="3">
        <f t="shared" ref="Z18" si="25">Z16-Z17</f>
        <v>133119.71039999556</v>
      </c>
      <c r="AA18" s="3">
        <f t="shared" ref="AA18" si="26">AA16-AA17</f>
        <v>0</v>
      </c>
    </row>
    <row r="20" spans="1:29">
      <c r="B20" s="8">
        <v>6.7473000000000005E-2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9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9">
      <c r="A22" s="7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9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9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7" spans="1:29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9" spans="1:29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9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9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9">
      <c r="A32" s="10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</sheetData>
  <pageMargins left="0.7" right="0.7" top="0.75" bottom="0.75" header="0.3" footer="0.3"/>
  <pageSetup firstPageNumber="139" orientation="portrait" useFirstPageNumber="1" r:id="rId1"/>
  <headerFooter>
    <oddFooter>&amp;R12NC-FPSCPOD1-3-&amp;P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D25"/>
  <sheetViews>
    <sheetView view="pageLayout" zoomScaleNormal="100" workbookViewId="0">
      <selection activeCell="F8" sqref="F8"/>
    </sheetView>
  </sheetViews>
  <sheetFormatPr defaultRowHeight="15"/>
  <cols>
    <col min="1" max="1" width="19.5703125" style="13" bestFit="1" customWidth="1"/>
    <col min="2" max="2" width="44.5703125" style="13" bestFit="1" customWidth="1"/>
    <col min="3" max="3" width="10.5703125" style="13" bestFit="1" customWidth="1"/>
    <col min="4" max="16384" width="9.140625" style="13"/>
  </cols>
  <sheetData>
    <row r="1" spans="1:30" ht="16.5">
      <c r="A1" s="13" t="s">
        <v>21</v>
      </c>
      <c r="C1" s="90" t="s">
        <v>8</v>
      </c>
      <c r="D1" s="11">
        <v>2011</v>
      </c>
      <c r="E1" s="11">
        <v>2012</v>
      </c>
      <c r="F1" s="11">
        <v>2013</v>
      </c>
      <c r="G1" s="11">
        <v>2014</v>
      </c>
      <c r="H1" s="11">
        <v>2015</v>
      </c>
      <c r="I1" s="11">
        <v>2016</v>
      </c>
      <c r="J1" s="11">
        <v>2017</v>
      </c>
      <c r="K1" s="11">
        <v>2018</v>
      </c>
      <c r="L1" s="11">
        <v>2019</v>
      </c>
      <c r="M1" s="11">
        <v>2020</v>
      </c>
      <c r="N1" s="11">
        <v>2021</v>
      </c>
      <c r="O1" s="11">
        <v>2022</v>
      </c>
      <c r="P1" s="11">
        <v>2023</v>
      </c>
      <c r="Q1" s="11">
        <v>2024</v>
      </c>
      <c r="R1" s="11">
        <v>2025</v>
      </c>
      <c r="S1" s="11">
        <v>2026</v>
      </c>
      <c r="T1" s="11">
        <v>2027</v>
      </c>
      <c r="U1" s="11">
        <v>2028</v>
      </c>
      <c r="V1" s="11">
        <v>2029</v>
      </c>
      <c r="W1" s="11">
        <v>2030</v>
      </c>
      <c r="X1" s="11">
        <v>2031</v>
      </c>
      <c r="Y1" s="11">
        <v>2032</v>
      </c>
      <c r="Z1" s="11">
        <v>2033</v>
      </c>
      <c r="AA1" s="11">
        <v>2034</v>
      </c>
      <c r="AB1" s="11">
        <v>2035</v>
      </c>
      <c r="AC1" s="11">
        <v>2036</v>
      </c>
    </row>
    <row r="2" spans="1:30">
      <c r="A2" s="13" t="s">
        <v>9</v>
      </c>
      <c r="B2" s="12" t="s">
        <v>5</v>
      </c>
      <c r="C2" s="14">
        <f>SUM(D2:AC2)</f>
        <v>20168.391600000003</v>
      </c>
      <c r="D2" s="15">
        <v>735.18230000000005</v>
      </c>
      <c r="E2" s="15">
        <v>1227.3430000000001</v>
      </c>
      <c r="F2" s="15">
        <v>1183.181</v>
      </c>
      <c r="G2" s="15">
        <v>1140.712</v>
      </c>
      <c r="H2" s="15">
        <v>1099.8109999999999</v>
      </c>
      <c r="I2" s="15">
        <v>1060.3579999999999</v>
      </c>
      <c r="J2" s="15">
        <v>1022.246</v>
      </c>
      <c r="K2" s="15">
        <v>985.37350000000004</v>
      </c>
      <c r="L2" s="15">
        <v>949.19510000000002</v>
      </c>
      <c r="M2" s="15">
        <v>913.11450000000002</v>
      </c>
      <c r="N2" s="15">
        <v>877.03390000000002</v>
      </c>
      <c r="O2" s="15">
        <v>840.95339999999999</v>
      </c>
      <c r="P2" s="15">
        <v>804.87279999999998</v>
      </c>
      <c r="Q2" s="15">
        <v>768.79219999999998</v>
      </c>
      <c r="R2" s="15">
        <v>732.71159999999998</v>
      </c>
      <c r="S2" s="15">
        <v>696.63109999999995</v>
      </c>
      <c r="T2" s="15">
        <v>660.55050000000006</v>
      </c>
      <c r="U2" s="15">
        <v>624.4701</v>
      </c>
      <c r="V2" s="15">
        <v>588.3895</v>
      </c>
      <c r="W2" s="15">
        <v>552.30899999999997</v>
      </c>
      <c r="X2" s="15">
        <v>519.85339999999997</v>
      </c>
      <c r="Y2" s="15">
        <v>494.64800000000002</v>
      </c>
      <c r="Z2" s="15">
        <v>473.06779999999998</v>
      </c>
      <c r="AA2" s="15">
        <v>451.48750000000001</v>
      </c>
      <c r="AB2" s="15">
        <v>429.90730000000002</v>
      </c>
      <c r="AC2" s="15">
        <v>336.19709999999998</v>
      </c>
    </row>
    <row r="3" spans="1:30">
      <c r="A3" s="13" t="s">
        <v>10</v>
      </c>
      <c r="B3" s="16" t="s">
        <v>7</v>
      </c>
      <c r="C3" s="17">
        <f>SUM(D3:AC3)</f>
        <v>190903.84100000001</v>
      </c>
      <c r="D3" s="30">
        <v>0</v>
      </c>
      <c r="E3" s="30">
        <v>0</v>
      </c>
      <c r="F3" s="30">
        <v>7364.1180000000004</v>
      </c>
      <c r="G3" s="30">
        <v>12249.76</v>
      </c>
      <c r="H3" s="30">
        <v>11804.17</v>
      </c>
      <c r="I3" s="30">
        <v>11374.61</v>
      </c>
      <c r="J3" s="30">
        <v>10959.89</v>
      </c>
      <c r="K3" s="30">
        <v>10558.88</v>
      </c>
      <c r="L3" s="30">
        <v>10170.57</v>
      </c>
      <c r="M3" s="30">
        <v>9793.9940000000006</v>
      </c>
      <c r="N3" s="30">
        <v>9423.9869999999992</v>
      </c>
      <c r="O3" s="30">
        <v>9054.9069999999992</v>
      </c>
      <c r="P3" s="30">
        <v>8685.8289999999997</v>
      </c>
      <c r="Q3" s="30">
        <v>8316.75</v>
      </c>
      <c r="R3" s="30">
        <v>7947.6710000000003</v>
      </c>
      <c r="S3" s="30">
        <v>7578.5910000000003</v>
      </c>
      <c r="T3" s="30">
        <v>7209.5129999999999</v>
      </c>
      <c r="U3" s="30">
        <v>6840.433</v>
      </c>
      <c r="V3" s="30">
        <v>6471.3540000000003</v>
      </c>
      <c r="W3" s="30">
        <v>6102.2740000000003</v>
      </c>
      <c r="X3" s="30">
        <v>5733.1949999999997</v>
      </c>
      <c r="Y3" s="30">
        <v>5364.1149999999998</v>
      </c>
      <c r="Z3" s="30">
        <v>5029.3559999999998</v>
      </c>
      <c r="AA3" s="30">
        <v>4763.2420000000002</v>
      </c>
      <c r="AB3" s="30">
        <v>4531.4480000000003</v>
      </c>
      <c r="AC3" s="30">
        <v>3575.1840000000002</v>
      </c>
    </row>
    <row r="4" spans="1:30">
      <c r="B4" s="12" t="s">
        <v>12</v>
      </c>
      <c r="C4" s="14">
        <f>NPV(0.067473,D4:AC4)*(1.067473)</f>
        <v>-86254.566155453213</v>
      </c>
      <c r="D4" s="18">
        <f t="shared" ref="D4:AC4" si="0">D2-D3</f>
        <v>735.18230000000005</v>
      </c>
      <c r="E4" s="18">
        <f t="shared" si="0"/>
        <v>1227.3430000000001</v>
      </c>
      <c r="F4" s="18">
        <f t="shared" si="0"/>
        <v>-6180.9369999999999</v>
      </c>
      <c r="G4" s="18">
        <f t="shared" si="0"/>
        <v>-11109.048000000001</v>
      </c>
      <c r="H4" s="18">
        <f t="shared" si="0"/>
        <v>-10704.359</v>
      </c>
      <c r="I4" s="18">
        <f t="shared" si="0"/>
        <v>-10314.252</v>
      </c>
      <c r="J4" s="18">
        <f t="shared" si="0"/>
        <v>-9937.6440000000002</v>
      </c>
      <c r="K4" s="18">
        <f t="shared" si="0"/>
        <v>-9573.5064999999995</v>
      </c>
      <c r="L4" s="18">
        <f t="shared" si="0"/>
        <v>-9221.3748999999989</v>
      </c>
      <c r="M4" s="18">
        <f t="shared" si="0"/>
        <v>-8880.8795000000009</v>
      </c>
      <c r="N4" s="18">
        <f t="shared" si="0"/>
        <v>-8546.9530999999988</v>
      </c>
      <c r="O4" s="18">
        <f t="shared" si="0"/>
        <v>-8213.9535999999989</v>
      </c>
      <c r="P4" s="18">
        <f t="shared" si="0"/>
        <v>-7880.9561999999996</v>
      </c>
      <c r="Q4" s="18">
        <f t="shared" si="0"/>
        <v>-7547.9578000000001</v>
      </c>
      <c r="R4" s="18">
        <f t="shared" si="0"/>
        <v>-7214.9594000000006</v>
      </c>
      <c r="S4" s="18">
        <f t="shared" si="0"/>
        <v>-6881.9599000000007</v>
      </c>
      <c r="T4" s="18">
        <f t="shared" si="0"/>
        <v>-6548.9624999999996</v>
      </c>
      <c r="U4" s="18">
        <f t="shared" si="0"/>
        <v>-6215.9629000000004</v>
      </c>
      <c r="V4" s="18">
        <f t="shared" si="0"/>
        <v>-5882.9645</v>
      </c>
      <c r="W4" s="18">
        <f t="shared" si="0"/>
        <v>-5549.9650000000001</v>
      </c>
      <c r="X4" s="18">
        <f t="shared" si="0"/>
        <v>-5213.3415999999997</v>
      </c>
      <c r="Y4" s="18">
        <f t="shared" si="0"/>
        <v>-4869.4669999999996</v>
      </c>
      <c r="Z4" s="18">
        <f t="shared" si="0"/>
        <v>-4556.2882</v>
      </c>
      <c r="AA4" s="18">
        <f t="shared" si="0"/>
        <v>-4311.7545</v>
      </c>
      <c r="AB4" s="18">
        <f t="shared" si="0"/>
        <v>-4101.5407000000005</v>
      </c>
      <c r="AC4" s="18">
        <f t="shared" si="0"/>
        <v>-3238.9869000000003</v>
      </c>
    </row>
    <row r="5" spans="1:30">
      <c r="B5" s="12"/>
      <c r="C5" s="14">
        <f>SUM(D4:AC4)</f>
        <v>-170735.44940000004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30"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30">
      <c r="A7" s="13" t="s">
        <v>9</v>
      </c>
      <c r="B7" s="20" t="s">
        <v>6</v>
      </c>
      <c r="C7" s="14">
        <f>SUM(D7:AC7)</f>
        <v>103862.58700000001</v>
      </c>
      <c r="D7" s="15">
        <v>0</v>
      </c>
      <c r="E7" s="15">
        <v>0</v>
      </c>
      <c r="F7" s="15">
        <v>6926.9530000000004</v>
      </c>
      <c r="G7" s="15">
        <v>6677.067</v>
      </c>
      <c r="H7" s="15">
        <v>6396.9390000000003</v>
      </c>
      <c r="I7" s="15">
        <v>6132.1880000000001</v>
      </c>
      <c r="J7" s="15">
        <v>5881.2759999999998</v>
      </c>
      <c r="K7" s="15">
        <v>5642.8190000000004</v>
      </c>
      <c r="L7" s="15">
        <v>5413.058</v>
      </c>
      <c r="M7" s="15">
        <v>5186.09</v>
      </c>
      <c r="N7" s="15">
        <v>4959.1229999999996</v>
      </c>
      <c r="O7" s="15">
        <v>4732.1559999999999</v>
      </c>
      <c r="P7" s="15">
        <v>4505.1880000000001</v>
      </c>
      <c r="Q7" s="15">
        <v>4278.2209999999995</v>
      </c>
      <c r="R7" s="15">
        <v>4051.2530000000002</v>
      </c>
      <c r="S7" s="15">
        <v>3824.2860000000001</v>
      </c>
      <c r="T7" s="15">
        <v>3597.319</v>
      </c>
      <c r="U7" s="15">
        <v>3395.5039999999999</v>
      </c>
      <c r="V7" s="15">
        <v>3243.9940000000001</v>
      </c>
      <c r="W7" s="15">
        <v>3117.6370000000002</v>
      </c>
      <c r="X7" s="15">
        <v>2991.279</v>
      </c>
      <c r="Y7" s="15">
        <v>2864.922</v>
      </c>
      <c r="Z7" s="15">
        <v>2738.5639999999999</v>
      </c>
      <c r="AA7" s="15">
        <v>2612.2060000000001</v>
      </c>
      <c r="AB7" s="15">
        <v>2485.8490000000002</v>
      </c>
      <c r="AC7" s="15">
        <v>2208.6959999999999</v>
      </c>
    </row>
    <row r="8" spans="1:30">
      <c r="A8" s="13" t="s">
        <v>10</v>
      </c>
      <c r="B8" s="16" t="s">
        <v>44</v>
      </c>
      <c r="C8" s="17">
        <f>SUM(D8:AC8)</f>
        <v>595221.40000000014</v>
      </c>
      <c r="D8" s="89">
        <v>0</v>
      </c>
      <c r="E8" s="89">
        <v>0</v>
      </c>
      <c r="F8" s="89">
        <v>27077.46</v>
      </c>
      <c r="G8" s="89">
        <v>39268.050000000003</v>
      </c>
      <c r="H8" s="89">
        <v>37619.019999999997</v>
      </c>
      <c r="I8" s="89">
        <v>36060.589999999997</v>
      </c>
      <c r="J8" s="89">
        <v>34583.69</v>
      </c>
      <c r="K8" s="89">
        <v>33180.19</v>
      </c>
      <c r="L8" s="89">
        <v>31827.91</v>
      </c>
      <c r="M8" s="89">
        <v>30492.1</v>
      </c>
      <c r="N8" s="89">
        <v>29156.29</v>
      </c>
      <c r="O8" s="89">
        <v>27820.49</v>
      </c>
      <c r="P8" s="89">
        <v>26484.68</v>
      </c>
      <c r="Q8" s="89">
        <v>25148.87</v>
      </c>
      <c r="R8" s="89">
        <v>23813.06</v>
      </c>
      <c r="S8" s="89">
        <v>22477.25</v>
      </c>
      <c r="T8" s="89">
        <v>21141.439999999999</v>
      </c>
      <c r="U8" s="89">
        <v>19953.830000000002</v>
      </c>
      <c r="V8" s="89">
        <v>19062.62</v>
      </c>
      <c r="W8" s="89">
        <v>18319.599999999999</v>
      </c>
      <c r="X8" s="89">
        <v>17576.580000000002</v>
      </c>
      <c r="Y8" s="89">
        <v>16833.560000000001</v>
      </c>
      <c r="Z8" s="89">
        <v>16090.54</v>
      </c>
      <c r="AA8" s="89">
        <v>15347.52</v>
      </c>
      <c r="AB8" s="89">
        <v>14604.5</v>
      </c>
      <c r="AC8" s="89">
        <v>11281.56</v>
      </c>
    </row>
    <row r="9" spans="1:30">
      <c r="B9" s="12" t="s">
        <v>11</v>
      </c>
      <c r="C9" s="14">
        <f>NPV(0.067473,D9:AC9)*(1.067473)</f>
        <v>-253147.12036805015</v>
      </c>
      <c r="D9" s="18">
        <f t="shared" ref="D9:AC9" si="1">D7-D8</f>
        <v>0</v>
      </c>
      <c r="E9" s="18">
        <f t="shared" si="1"/>
        <v>0</v>
      </c>
      <c r="F9" s="18">
        <f t="shared" si="1"/>
        <v>-20150.506999999998</v>
      </c>
      <c r="G9" s="18">
        <f t="shared" si="1"/>
        <v>-32590.983000000004</v>
      </c>
      <c r="H9" s="18">
        <f t="shared" si="1"/>
        <v>-31222.080999999998</v>
      </c>
      <c r="I9" s="18">
        <f t="shared" si="1"/>
        <v>-29928.401999999995</v>
      </c>
      <c r="J9" s="18">
        <f t="shared" si="1"/>
        <v>-28702.414000000004</v>
      </c>
      <c r="K9" s="18">
        <f t="shared" si="1"/>
        <v>-27537.371000000003</v>
      </c>
      <c r="L9" s="18">
        <f t="shared" si="1"/>
        <v>-26414.851999999999</v>
      </c>
      <c r="M9" s="18">
        <f t="shared" si="1"/>
        <v>-25306.01</v>
      </c>
      <c r="N9" s="18">
        <f t="shared" si="1"/>
        <v>-24197.167000000001</v>
      </c>
      <c r="O9" s="18">
        <f t="shared" si="1"/>
        <v>-23088.334000000003</v>
      </c>
      <c r="P9" s="18">
        <f t="shared" si="1"/>
        <v>-21979.491999999998</v>
      </c>
      <c r="Q9" s="18">
        <f t="shared" si="1"/>
        <v>-20870.648999999998</v>
      </c>
      <c r="R9" s="18">
        <f t="shared" si="1"/>
        <v>-19761.807000000001</v>
      </c>
      <c r="S9" s="18">
        <f t="shared" si="1"/>
        <v>-18652.964</v>
      </c>
      <c r="T9" s="18">
        <f t="shared" si="1"/>
        <v>-17544.120999999999</v>
      </c>
      <c r="U9" s="18">
        <f t="shared" si="1"/>
        <v>-16558.326000000001</v>
      </c>
      <c r="V9" s="18">
        <f t="shared" si="1"/>
        <v>-15818.625999999998</v>
      </c>
      <c r="W9" s="18">
        <f t="shared" si="1"/>
        <v>-15201.962999999998</v>
      </c>
      <c r="X9" s="18">
        <f t="shared" si="1"/>
        <v>-14585.301000000001</v>
      </c>
      <c r="Y9" s="18">
        <f t="shared" si="1"/>
        <v>-13968.638000000001</v>
      </c>
      <c r="Z9" s="18">
        <f t="shared" si="1"/>
        <v>-13351.976000000001</v>
      </c>
      <c r="AA9" s="18">
        <f t="shared" si="1"/>
        <v>-12735.314</v>
      </c>
      <c r="AB9" s="18">
        <f t="shared" si="1"/>
        <v>-12118.651</v>
      </c>
      <c r="AC9" s="18">
        <f t="shared" si="1"/>
        <v>-9072.8639999999996</v>
      </c>
    </row>
    <row r="10" spans="1:30">
      <c r="C10" s="14">
        <f>SUM(D9:AC9)</f>
        <v>-491358.81299999997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30"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1:30">
      <c r="A12" s="13" t="s">
        <v>9</v>
      </c>
      <c r="B12" s="79" t="s">
        <v>47</v>
      </c>
      <c r="C12" s="14">
        <f>SUM(D12:AC12)</f>
        <v>238947.95800381474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3.8146969999999998E-6</v>
      </c>
      <c r="K12" s="82">
        <v>0</v>
      </c>
      <c r="L12" s="82">
        <v>11234.82</v>
      </c>
      <c r="M12" s="82">
        <v>18652.95</v>
      </c>
      <c r="N12" s="82">
        <v>17878.23</v>
      </c>
      <c r="O12" s="82">
        <v>17147.21</v>
      </c>
      <c r="P12" s="82">
        <v>16455.52</v>
      </c>
      <c r="Q12" s="82">
        <v>15799.22</v>
      </c>
      <c r="R12" s="82">
        <v>15167.63</v>
      </c>
      <c r="S12" s="82">
        <v>14543.98</v>
      </c>
      <c r="T12" s="82">
        <v>13920.34</v>
      </c>
      <c r="U12" s="82">
        <v>13296.69</v>
      </c>
      <c r="V12" s="82">
        <v>12673.04</v>
      </c>
      <c r="W12" s="82">
        <v>12049.39</v>
      </c>
      <c r="X12" s="82">
        <v>11425.74</v>
      </c>
      <c r="Y12" s="82">
        <v>10802.1</v>
      </c>
      <c r="Z12" s="82">
        <v>10178.450000000001</v>
      </c>
      <c r="AA12" s="82">
        <v>9626.277</v>
      </c>
      <c r="AB12" s="82">
        <v>9217.0570000000007</v>
      </c>
      <c r="AC12" s="82">
        <v>8879.3140000000003</v>
      </c>
      <c r="AD12" s="83"/>
    </row>
    <row r="13" spans="1:30">
      <c r="B13" s="80" t="s">
        <v>48</v>
      </c>
      <c r="C13" s="85">
        <f>SUM(D13:AC13)</f>
        <v>139675.15</v>
      </c>
      <c r="D13" s="81">
        <v>0</v>
      </c>
      <c r="E13" s="81">
        <v>0</v>
      </c>
      <c r="F13" s="81">
        <v>0</v>
      </c>
      <c r="G13" s="81">
        <v>0</v>
      </c>
      <c r="H13" s="81">
        <v>0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  <c r="W13" s="81">
        <v>13969.08</v>
      </c>
      <c r="X13" s="81">
        <v>23192.59</v>
      </c>
      <c r="Y13" s="81">
        <v>22229.33</v>
      </c>
      <c r="Z13" s="81">
        <v>21320.400000000001</v>
      </c>
      <c r="AA13" s="81">
        <v>20460.37</v>
      </c>
      <c r="AB13" s="81">
        <v>19644.34</v>
      </c>
      <c r="AC13" s="81">
        <v>18859.04</v>
      </c>
      <c r="AD13" s="83"/>
    </row>
    <row r="14" spans="1:30">
      <c r="B14" s="12"/>
      <c r="C14" s="14"/>
      <c r="D14" s="21">
        <f>D13+D12</f>
        <v>0</v>
      </c>
      <c r="E14" s="21">
        <f t="shared" ref="E14:AC14" si="2">E13+E12</f>
        <v>0</v>
      </c>
      <c r="F14" s="21">
        <f t="shared" si="2"/>
        <v>0</v>
      </c>
      <c r="G14" s="21">
        <f t="shared" si="2"/>
        <v>0</v>
      </c>
      <c r="H14" s="21">
        <f t="shared" si="2"/>
        <v>0</v>
      </c>
      <c r="I14" s="21">
        <f t="shared" si="2"/>
        <v>0</v>
      </c>
      <c r="J14" s="21">
        <f t="shared" si="2"/>
        <v>3.8146969999999998E-6</v>
      </c>
      <c r="K14" s="21">
        <f t="shared" si="2"/>
        <v>0</v>
      </c>
      <c r="L14" s="21">
        <f t="shared" si="2"/>
        <v>11234.82</v>
      </c>
      <c r="M14" s="21">
        <f t="shared" si="2"/>
        <v>18652.95</v>
      </c>
      <c r="N14" s="21">
        <f t="shared" si="2"/>
        <v>17878.23</v>
      </c>
      <c r="O14" s="21">
        <f t="shared" si="2"/>
        <v>17147.21</v>
      </c>
      <c r="P14" s="21">
        <f t="shared" si="2"/>
        <v>16455.52</v>
      </c>
      <c r="Q14" s="21">
        <f t="shared" si="2"/>
        <v>15799.22</v>
      </c>
      <c r="R14" s="21">
        <f t="shared" si="2"/>
        <v>15167.63</v>
      </c>
      <c r="S14" s="21">
        <f t="shared" si="2"/>
        <v>14543.98</v>
      </c>
      <c r="T14" s="21">
        <f t="shared" si="2"/>
        <v>13920.34</v>
      </c>
      <c r="U14" s="21">
        <f t="shared" si="2"/>
        <v>13296.69</v>
      </c>
      <c r="V14" s="21">
        <f t="shared" si="2"/>
        <v>12673.04</v>
      </c>
      <c r="W14" s="21">
        <f t="shared" si="2"/>
        <v>26018.47</v>
      </c>
      <c r="X14" s="21">
        <f t="shared" si="2"/>
        <v>34618.33</v>
      </c>
      <c r="Y14" s="21">
        <f t="shared" si="2"/>
        <v>33031.43</v>
      </c>
      <c r="Z14" s="21">
        <f t="shared" si="2"/>
        <v>31498.850000000002</v>
      </c>
      <c r="AA14" s="21">
        <f t="shared" si="2"/>
        <v>30086.646999999997</v>
      </c>
      <c r="AB14" s="21">
        <f t="shared" si="2"/>
        <v>28861.397000000001</v>
      </c>
      <c r="AC14" s="21">
        <f t="shared" si="2"/>
        <v>27738.353999999999</v>
      </c>
    </row>
    <row r="15" spans="1:30">
      <c r="A15" s="13" t="s">
        <v>10</v>
      </c>
      <c r="B15" s="84" t="s">
        <v>49</v>
      </c>
      <c r="C15" s="87">
        <v>234669.97597329714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3.8146969999999998E-6</v>
      </c>
      <c r="L15" s="88">
        <v>-3.0517579999999999E-5</v>
      </c>
      <c r="M15" s="88">
        <v>11459.51</v>
      </c>
      <c r="N15" s="88">
        <v>19026.009999999998</v>
      </c>
      <c r="O15" s="88">
        <v>18235.79</v>
      </c>
      <c r="P15" s="88">
        <v>17490.150000000001</v>
      </c>
      <c r="Q15" s="88">
        <v>16784.63</v>
      </c>
      <c r="R15" s="88">
        <v>16115.2</v>
      </c>
      <c r="S15" s="88">
        <v>15470.98</v>
      </c>
      <c r="T15" s="88">
        <v>14834.86</v>
      </c>
      <c r="U15" s="88">
        <v>14198.74</v>
      </c>
      <c r="V15" s="88">
        <v>13562.62</v>
      </c>
      <c r="W15" s="88">
        <v>12926.5</v>
      </c>
      <c r="X15" s="88">
        <v>12290.38</v>
      </c>
      <c r="Y15" s="88">
        <v>11654.26</v>
      </c>
      <c r="Z15" s="88">
        <v>11018.14</v>
      </c>
      <c r="AA15" s="88">
        <v>10382.01</v>
      </c>
      <c r="AB15" s="88">
        <v>9818.7999999999993</v>
      </c>
      <c r="AC15" s="88">
        <v>9401.3960000000006</v>
      </c>
      <c r="AD15" s="86"/>
    </row>
    <row r="16" spans="1:30">
      <c r="B16" s="12" t="s">
        <v>13</v>
      </c>
      <c r="C16" s="14">
        <f>NPV(0.067473,D16:AC16)*(1.067473)</f>
        <v>39094.091413729744</v>
      </c>
      <c r="D16" s="18">
        <f t="shared" ref="D16:AC16" si="3">D14-D15</f>
        <v>0</v>
      </c>
      <c r="E16" s="18">
        <f t="shared" si="3"/>
        <v>0</v>
      </c>
      <c r="F16" s="18">
        <f t="shared" si="3"/>
        <v>0</v>
      </c>
      <c r="G16" s="18">
        <f t="shared" si="3"/>
        <v>0</v>
      </c>
      <c r="H16" s="18">
        <f t="shared" si="3"/>
        <v>0</v>
      </c>
      <c r="I16" s="18">
        <f t="shared" si="3"/>
        <v>0</v>
      </c>
      <c r="J16" s="18">
        <f t="shared" si="3"/>
        <v>3.8146969999999998E-6</v>
      </c>
      <c r="K16" s="18">
        <f t="shared" si="3"/>
        <v>-3.8146969999999998E-6</v>
      </c>
      <c r="L16" s="18">
        <f t="shared" si="3"/>
        <v>11234.82003051758</v>
      </c>
      <c r="M16" s="18">
        <f t="shared" si="3"/>
        <v>7193.4400000000005</v>
      </c>
      <c r="N16" s="18">
        <f t="shared" si="3"/>
        <v>-1147.7799999999988</v>
      </c>
      <c r="O16" s="18">
        <f t="shared" si="3"/>
        <v>-1088.5800000000017</v>
      </c>
      <c r="P16" s="18">
        <f t="shared" si="3"/>
        <v>-1034.630000000001</v>
      </c>
      <c r="Q16" s="18">
        <f t="shared" si="3"/>
        <v>-985.41000000000167</v>
      </c>
      <c r="R16" s="18">
        <f t="shared" si="3"/>
        <v>-947.57000000000153</v>
      </c>
      <c r="S16" s="18">
        <f t="shared" si="3"/>
        <v>-927</v>
      </c>
      <c r="T16" s="18">
        <f t="shared" si="3"/>
        <v>-914.52000000000044</v>
      </c>
      <c r="U16" s="18">
        <f t="shared" si="3"/>
        <v>-902.04999999999927</v>
      </c>
      <c r="V16" s="18">
        <f t="shared" si="3"/>
        <v>-889.57999999999993</v>
      </c>
      <c r="W16" s="18">
        <f t="shared" si="3"/>
        <v>13091.970000000001</v>
      </c>
      <c r="X16" s="18">
        <f t="shared" si="3"/>
        <v>22327.950000000004</v>
      </c>
      <c r="Y16" s="18">
        <f t="shared" si="3"/>
        <v>21377.17</v>
      </c>
      <c r="Z16" s="18">
        <f t="shared" si="3"/>
        <v>20480.710000000003</v>
      </c>
      <c r="AA16" s="18">
        <f t="shared" si="3"/>
        <v>19704.636999999995</v>
      </c>
      <c r="AB16" s="18">
        <f t="shared" si="3"/>
        <v>19042.597000000002</v>
      </c>
      <c r="AC16" s="18">
        <f t="shared" si="3"/>
        <v>18336.957999999999</v>
      </c>
    </row>
    <row r="17" spans="3:29">
      <c r="C17" s="14">
        <f>C2+C7+C12+C13</f>
        <v>502654.08660381474</v>
      </c>
      <c r="D17" s="14">
        <f t="shared" ref="D17:P17" si="4">D2+D7+D12+D13</f>
        <v>735.18230000000005</v>
      </c>
      <c r="E17" s="14">
        <f t="shared" si="4"/>
        <v>1227.3430000000001</v>
      </c>
      <c r="F17" s="14">
        <f t="shared" si="4"/>
        <v>8110.134</v>
      </c>
      <c r="G17" s="14">
        <f t="shared" si="4"/>
        <v>7817.7790000000005</v>
      </c>
      <c r="H17" s="14">
        <f t="shared" si="4"/>
        <v>7496.75</v>
      </c>
      <c r="I17" s="14">
        <f t="shared" si="4"/>
        <v>7192.5460000000003</v>
      </c>
      <c r="J17" s="14">
        <f t="shared" si="4"/>
        <v>6903.5220038146972</v>
      </c>
      <c r="K17" s="14">
        <f t="shared" si="4"/>
        <v>6628.1925000000001</v>
      </c>
      <c r="L17" s="14">
        <f t="shared" si="4"/>
        <v>17597.073100000001</v>
      </c>
      <c r="M17" s="14">
        <f t="shared" si="4"/>
        <v>24752.154500000001</v>
      </c>
      <c r="N17" s="14">
        <f t="shared" si="4"/>
        <v>23714.386899999998</v>
      </c>
      <c r="O17" s="14">
        <f t="shared" si="4"/>
        <v>22720.3194</v>
      </c>
      <c r="P17" s="14">
        <f t="shared" si="4"/>
        <v>21765.5808</v>
      </c>
    </row>
    <row r="18" spans="3:29" ht="16.5">
      <c r="C18" s="19">
        <f>C3+C8+C15</f>
        <v>1020795.2169732973</v>
      </c>
      <c r="D18" s="19">
        <f t="shared" ref="D18:P18" si="5">D3+D8+D15</f>
        <v>0</v>
      </c>
      <c r="E18" s="19">
        <f t="shared" si="5"/>
        <v>0</v>
      </c>
      <c r="F18" s="19">
        <f t="shared" si="5"/>
        <v>34441.578000000001</v>
      </c>
      <c r="G18" s="19">
        <f t="shared" si="5"/>
        <v>51517.810000000005</v>
      </c>
      <c r="H18" s="19">
        <f t="shared" si="5"/>
        <v>49423.189999999995</v>
      </c>
      <c r="I18" s="19">
        <f t="shared" si="5"/>
        <v>47435.199999999997</v>
      </c>
      <c r="J18" s="19">
        <f t="shared" si="5"/>
        <v>45543.58</v>
      </c>
      <c r="K18" s="19">
        <f t="shared" si="5"/>
        <v>43739.070003814697</v>
      </c>
      <c r="L18" s="19">
        <f t="shared" si="5"/>
        <v>41998.479969482418</v>
      </c>
      <c r="M18" s="19">
        <f t="shared" si="5"/>
        <v>51745.603999999999</v>
      </c>
      <c r="N18" s="19">
        <f t="shared" si="5"/>
        <v>57606.286999999997</v>
      </c>
      <c r="O18" s="19">
        <f t="shared" si="5"/>
        <v>55111.186999999998</v>
      </c>
      <c r="P18" s="19">
        <f t="shared" si="5"/>
        <v>52660.659</v>
      </c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3:29">
      <c r="C19" s="19">
        <f>C17-C18</f>
        <v>-518141.13036948256</v>
      </c>
      <c r="D19" s="19">
        <f t="shared" ref="D19:P19" si="6">D17-D18</f>
        <v>735.18230000000005</v>
      </c>
      <c r="E19" s="19">
        <f t="shared" si="6"/>
        <v>1227.3430000000001</v>
      </c>
      <c r="F19" s="19">
        <f t="shared" si="6"/>
        <v>-26331.444000000003</v>
      </c>
      <c r="G19" s="19">
        <f t="shared" si="6"/>
        <v>-43700.031000000003</v>
      </c>
      <c r="H19" s="19">
        <f t="shared" si="6"/>
        <v>-41926.439999999995</v>
      </c>
      <c r="I19" s="19">
        <f t="shared" si="6"/>
        <v>-40242.653999999995</v>
      </c>
      <c r="J19" s="19">
        <f t="shared" si="6"/>
        <v>-38640.057996185307</v>
      </c>
      <c r="K19" s="19">
        <f t="shared" si="6"/>
        <v>-37110.8775038147</v>
      </c>
      <c r="L19" s="19">
        <f t="shared" si="6"/>
        <v>-24401.406869482416</v>
      </c>
      <c r="M19" s="19">
        <f t="shared" si="6"/>
        <v>-26993.449499999999</v>
      </c>
      <c r="N19" s="19">
        <f t="shared" si="6"/>
        <v>-33891.900099999999</v>
      </c>
      <c r="O19" s="19">
        <f t="shared" si="6"/>
        <v>-32390.867599999998</v>
      </c>
      <c r="P19" s="19">
        <f t="shared" si="6"/>
        <v>-30895.0782</v>
      </c>
    </row>
    <row r="21" spans="3:29"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pans="3:29"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3:29"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3:29"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3:29"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</row>
  </sheetData>
  <pageMargins left="0.7" right="0.7" top="0.75" bottom="0.75" header="0.3" footer="0.3"/>
  <pageSetup firstPageNumber="144" orientation="portrait" useFirstPageNumber="1" r:id="rId1"/>
  <headerFooter>
    <oddFooter>&amp;R12NC-FPSCPOD1-3-&amp;P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2"/>
  <sheetViews>
    <sheetView view="pageLayout" zoomScaleNormal="100" workbookViewId="0"/>
  </sheetViews>
  <sheetFormatPr defaultRowHeight="15"/>
  <cols>
    <col min="1" max="1" width="36.5703125" style="28" bestFit="1" customWidth="1"/>
    <col min="2" max="3" width="10.5703125" style="28" bestFit="1" customWidth="1"/>
    <col min="4" max="4" width="11.28515625" style="28" bestFit="1" customWidth="1"/>
    <col min="5" max="28" width="10.7109375" style="28" bestFit="1" customWidth="1"/>
    <col min="29" max="16384" width="9.140625" style="28"/>
  </cols>
  <sheetData>
    <row r="1" spans="1:28" ht="16.5">
      <c r="A1" s="48" t="s">
        <v>20</v>
      </c>
      <c r="B1" s="49"/>
      <c r="C1" s="50">
        <v>2011</v>
      </c>
      <c r="D1" s="50">
        <v>2012</v>
      </c>
      <c r="E1" s="50">
        <v>2013</v>
      </c>
      <c r="F1" s="50">
        <v>2014</v>
      </c>
      <c r="G1" s="50">
        <v>2015</v>
      </c>
      <c r="H1" s="50">
        <v>2016</v>
      </c>
      <c r="I1" s="50">
        <v>2017</v>
      </c>
      <c r="J1" s="50">
        <v>2018</v>
      </c>
      <c r="K1" s="50">
        <v>2019</v>
      </c>
      <c r="L1" s="50">
        <v>2020</v>
      </c>
      <c r="M1" s="50">
        <v>2021</v>
      </c>
      <c r="N1" s="50">
        <v>2022</v>
      </c>
      <c r="O1" s="50">
        <v>2023</v>
      </c>
      <c r="P1" s="50">
        <v>2024</v>
      </c>
      <c r="Q1" s="50">
        <v>2025</v>
      </c>
      <c r="R1" s="50">
        <v>2026</v>
      </c>
      <c r="S1" s="50">
        <v>2027</v>
      </c>
      <c r="T1" s="50">
        <v>2028</v>
      </c>
      <c r="U1" s="50">
        <v>2029</v>
      </c>
      <c r="V1" s="50">
        <v>2030</v>
      </c>
      <c r="W1" s="50">
        <v>2031</v>
      </c>
      <c r="X1" s="50">
        <v>2032</v>
      </c>
      <c r="Y1" s="50">
        <v>2033</v>
      </c>
      <c r="Z1" s="50">
        <v>2034</v>
      </c>
      <c r="AA1" s="50">
        <v>2035</v>
      </c>
      <c r="AB1" s="51">
        <v>2036</v>
      </c>
    </row>
    <row r="2" spans="1:28">
      <c r="A2" s="52" t="s">
        <v>46</v>
      </c>
      <c r="B2" s="53" t="s">
        <v>14</v>
      </c>
      <c r="C2" s="54">
        <v>2278225.5940999999</v>
      </c>
      <c r="D2" s="54">
        <v>2395776.9848999996</v>
      </c>
      <c r="E2" s="54">
        <v>2611299.1824000007</v>
      </c>
      <c r="F2" s="54">
        <v>2643551.7631999999</v>
      </c>
      <c r="G2" s="54">
        <v>3508550.0064000003</v>
      </c>
      <c r="H2" s="54">
        <v>3600545.2460999996</v>
      </c>
      <c r="I2" s="54">
        <v>3752077.7118199999</v>
      </c>
      <c r="J2" s="54">
        <v>3867225.5584600009</v>
      </c>
      <c r="K2" s="54">
        <v>4264487.2850800008</v>
      </c>
      <c r="L2" s="54">
        <v>4411890.0304999985</v>
      </c>
      <c r="M2" s="54">
        <v>4186033.128</v>
      </c>
      <c r="N2" s="54">
        <v>4037666.7549999999</v>
      </c>
      <c r="O2" s="54">
        <v>3595987.7579999994</v>
      </c>
      <c r="P2" s="54">
        <v>3583985.6848999993</v>
      </c>
      <c r="Q2" s="54">
        <v>3631605.8109200005</v>
      </c>
      <c r="R2" s="54">
        <v>3697587.6454200009</v>
      </c>
      <c r="S2" s="54">
        <v>3961554.9633200001</v>
      </c>
      <c r="T2" s="54">
        <v>4146398.4837199999</v>
      </c>
      <c r="U2" s="54">
        <v>4495282.0053199995</v>
      </c>
      <c r="V2" s="54">
        <v>4732931.219419999</v>
      </c>
      <c r="W2" s="54">
        <v>5046927.4717199998</v>
      </c>
      <c r="X2" s="54">
        <v>5327249.3996200012</v>
      </c>
      <c r="Y2" s="54">
        <v>5689962.9629199998</v>
      </c>
      <c r="Z2" s="54">
        <v>5983101.2174200015</v>
      </c>
      <c r="AA2" s="54">
        <v>6399936.1632200005</v>
      </c>
      <c r="AB2" s="55">
        <v>6886375.8804200003</v>
      </c>
    </row>
    <row r="3" spans="1:28">
      <c r="A3" s="52" t="s">
        <v>46</v>
      </c>
      <c r="B3" s="68" t="s">
        <v>42</v>
      </c>
      <c r="C3" s="30">
        <v>2278225.5940999999</v>
      </c>
      <c r="D3" s="30">
        <v>2395776.9848999996</v>
      </c>
      <c r="E3" s="30">
        <v>2590373.8704999997</v>
      </c>
      <c r="F3" s="30">
        <v>2579124.4597999994</v>
      </c>
      <c r="G3" s="30">
        <v>3427186.3043999993</v>
      </c>
      <c r="H3" s="30">
        <v>3499614.6159000001</v>
      </c>
      <c r="I3" s="30">
        <v>3646255.7155199996</v>
      </c>
      <c r="J3" s="30">
        <v>3766897.1308599995</v>
      </c>
      <c r="K3" s="30">
        <v>4167331.0273799985</v>
      </c>
      <c r="L3" s="30">
        <v>4285895.4266999997</v>
      </c>
      <c r="M3" s="30">
        <v>4082506.5846000002</v>
      </c>
      <c r="N3" s="30">
        <v>3907970.8679999998</v>
      </c>
      <c r="O3" s="30">
        <v>3509524.3618000001</v>
      </c>
      <c r="P3" s="30">
        <v>3477242.3883000002</v>
      </c>
      <c r="Q3" s="30">
        <v>3524211.2313200007</v>
      </c>
      <c r="R3" s="30">
        <v>3571234.2310199998</v>
      </c>
      <c r="S3" s="30">
        <v>3836859.40062</v>
      </c>
      <c r="T3" s="30">
        <v>4023572.8752199998</v>
      </c>
      <c r="U3" s="30">
        <v>4361641.3889199998</v>
      </c>
      <c r="V3" s="30">
        <v>4588235.1791200005</v>
      </c>
      <c r="W3" s="30">
        <v>4924385.9242199995</v>
      </c>
      <c r="X3" s="30">
        <v>5181908.4452200001</v>
      </c>
      <c r="Y3" s="30">
        <v>5532332.2768200012</v>
      </c>
      <c r="Z3" s="30">
        <v>5808171.3804199994</v>
      </c>
      <c r="AA3" s="30">
        <v>6237870.8508199994</v>
      </c>
      <c r="AB3" s="69">
        <v>6671065.70952</v>
      </c>
    </row>
    <row r="4" spans="1:28">
      <c r="A4" s="52"/>
      <c r="B4" s="60">
        <f>NPV($C$52,C4:AB4)*(1+$C$52)</f>
        <v>1152173.8097319899</v>
      </c>
      <c r="C4" s="29">
        <f t="shared" ref="C4:AB4" si="0">C2-C3</f>
        <v>0</v>
      </c>
      <c r="D4" s="29">
        <f t="shared" si="0"/>
        <v>0</v>
      </c>
      <c r="E4" s="29">
        <f t="shared" si="0"/>
        <v>20925.311900001019</v>
      </c>
      <c r="F4" s="29">
        <f t="shared" si="0"/>
        <v>64427.303400000557</v>
      </c>
      <c r="G4" s="29">
        <f t="shared" si="0"/>
        <v>81363.70200000098</v>
      </c>
      <c r="H4" s="29">
        <f t="shared" si="0"/>
        <v>100930.63019999955</v>
      </c>
      <c r="I4" s="29">
        <f t="shared" si="0"/>
        <v>105821.99630000023</v>
      </c>
      <c r="J4" s="29">
        <f t="shared" si="0"/>
        <v>100328.42760000145</v>
      </c>
      <c r="K4" s="29">
        <f t="shared" si="0"/>
        <v>97156.257700002287</v>
      </c>
      <c r="L4" s="29">
        <f t="shared" si="0"/>
        <v>125994.60379999876</v>
      </c>
      <c r="M4" s="29">
        <f t="shared" si="0"/>
        <v>103526.54339999985</v>
      </c>
      <c r="N4" s="29">
        <f t="shared" si="0"/>
        <v>129695.8870000001</v>
      </c>
      <c r="O4" s="29">
        <f t="shared" si="0"/>
        <v>86463.396199999377</v>
      </c>
      <c r="P4" s="29">
        <f t="shared" si="0"/>
        <v>106743.29659999907</v>
      </c>
      <c r="Q4" s="29">
        <f t="shared" si="0"/>
        <v>107394.57959999982</v>
      </c>
      <c r="R4" s="29">
        <f t="shared" si="0"/>
        <v>126353.41440000106</v>
      </c>
      <c r="S4" s="29">
        <f t="shared" si="0"/>
        <v>124695.56270000013</v>
      </c>
      <c r="T4" s="29">
        <f t="shared" si="0"/>
        <v>122825.60850000009</v>
      </c>
      <c r="U4" s="29">
        <f t="shared" si="0"/>
        <v>133640.61639999971</v>
      </c>
      <c r="V4" s="29">
        <f t="shared" si="0"/>
        <v>144696.0402999986</v>
      </c>
      <c r="W4" s="29">
        <f t="shared" si="0"/>
        <v>122541.54750000034</v>
      </c>
      <c r="X4" s="29">
        <f t="shared" si="0"/>
        <v>145340.95440000109</v>
      </c>
      <c r="Y4" s="29">
        <f t="shared" si="0"/>
        <v>157630.68609999865</v>
      </c>
      <c r="Z4" s="29">
        <f t="shared" si="0"/>
        <v>174929.83700000215</v>
      </c>
      <c r="AA4" s="29">
        <f t="shared" si="0"/>
        <v>162065.3124000011</v>
      </c>
      <c r="AB4" s="59">
        <f t="shared" si="0"/>
        <v>215310.17090000026</v>
      </c>
    </row>
    <row r="5" spans="1:28">
      <c r="A5" s="56"/>
      <c r="B5" s="29">
        <f>SUM(C4:AB4)</f>
        <v>2860801.6863000062</v>
      </c>
      <c r="C5" s="29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8"/>
    </row>
    <row r="6" spans="1:28" ht="16.5">
      <c r="A6" s="52" t="s">
        <v>22</v>
      </c>
      <c r="B6" s="53"/>
      <c r="C6" s="62">
        <v>2011</v>
      </c>
      <c r="D6" s="62">
        <v>2012</v>
      </c>
      <c r="E6" s="62">
        <v>2013</v>
      </c>
      <c r="F6" s="62">
        <v>2014</v>
      </c>
      <c r="G6" s="62">
        <v>2015</v>
      </c>
      <c r="H6" s="62">
        <v>2016</v>
      </c>
      <c r="I6" s="62">
        <v>2017</v>
      </c>
      <c r="J6" s="62">
        <v>2018</v>
      </c>
      <c r="K6" s="62">
        <v>2019</v>
      </c>
      <c r="L6" s="62">
        <v>2020</v>
      </c>
      <c r="M6" s="62">
        <v>2021</v>
      </c>
      <c r="N6" s="62">
        <v>2022</v>
      </c>
      <c r="O6" s="62">
        <v>2023</v>
      </c>
      <c r="P6" s="62">
        <v>2024</v>
      </c>
      <c r="Q6" s="62">
        <v>2025</v>
      </c>
      <c r="R6" s="62">
        <v>2026</v>
      </c>
      <c r="S6" s="62">
        <v>2027</v>
      </c>
      <c r="T6" s="62">
        <v>2028</v>
      </c>
      <c r="U6" s="62">
        <v>2029</v>
      </c>
      <c r="V6" s="62">
        <v>2030</v>
      </c>
      <c r="W6" s="62">
        <v>2031</v>
      </c>
      <c r="X6" s="62">
        <v>2032</v>
      </c>
      <c r="Y6" s="62">
        <v>2033</v>
      </c>
      <c r="Z6" s="62">
        <v>2034</v>
      </c>
      <c r="AA6" s="62">
        <v>2035</v>
      </c>
      <c r="AB6" s="63">
        <v>2036</v>
      </c>
    </row>
    <row r="7" spans="1:28">
      <c r="A7" s="52" t="s">
        <v>46</v>
      </c>
      <c r="B7" s="53" t="s">
        <v>14</v>
      </c>
      <c r="C7" s="54">
        <v>2278225.5940999999</v>
      </c>
      <c r="D7" s="54">
        <v>2395776.9848999996</v>
      </c>
      <c r="E7" s="54">
        <v>2611299.1824000007</v>
      </c>
      <c r="F7" s="54">
        <v>2643551.7631999999</v>
      </c>
      <c r="G7" s="54">
        <v>2810787.2381000002</v>
      </c>
      <c r="H7" s="54">
        <v>2859773.0650999993</v>
      </c>
      <c r="I7" s="54">
        <v>2930155.27752</v>
      </c>
      <c r="J7" s="54">
        <v>2991717.8514599991</v>
      </c>
      <c r="K7" s="54">
        <v>3290193.2177800005</v>
      </c>
      <c r="L7" s="54">
        <v>3373376.1456000009</v>
      </c>
      <c r="M7" s="54">
        <v>3175409.4625999997</v>
      </c>
      <c r="N7" s="54">
        <v>3059077.5364000015</v>
      </c>
      <c r="O7" s="54">
        <v>2739342.8790000002</v>
      </c>
      <c r="P7" s="54">
        <v>2696841.5610000002</v>
      </c>
      <c r="Q7" s="54">
        <v>2706310.4734200002</v>
      </c>
      <c r="R7" s="54">
        <v>2675996.3633200005</v>
      </c>
      <c r="S7" s="54">
        <v>2840965.4056199999</v>
      </c>
      <c r="T7" s="54">
        <v>2950055.3853200004</v>
      </c>
      <c r="U7" s="54">
        <v>3139280.7675200007</v>
      </c>
      <c r="V7" s="54">
        <v>3273287.5749199996</v>
      </c>
      <c r="W7" s="54">
        <v>3452772.1382200005</v>
      </c>
      <c r="X7" s="54">
        <v>3591553.8021199987</v>
      </c>
      <c r="Y7" s="54">
        <v>3773926.4136200007</v>
      </c>
      <c r="Z7" s="54">
        <v>3919963.3631199999</v>
      </c>
      <c r="AA7" s="54">
        <v>4117322.0099200001</v>
      </c>
      <c r="AB7" s="55">
        <v>4303892.2038199995</v>
      </c>
    </row>
    <row r="8" spans="1:28">
      <c r="A8" s="52" t="s">
        <v>46</v>
      </c>
      <c r="B8" s="68" t="s">
        <v>42</v>
      </c>
      <c r="C8" s="30">
        <v>2278225.5940999999</v>
      </c>
      <c r="D8" s="30">
        <v>2395776.9848999996</v>
      </c>
      <c r="E8" s="30">
        <v>2590373.8704999997</v>
      </c>
      <c r="F8" s="30">
        <v>2579124.4597999994</v>
      </c>
      <c r="G8" s="30">
        <v>2746964.6594999991</v>
      </c>
      <c r="H8" s="30">
        <v>2782673.0686999997</v>
      </c>
      <c r="I8" s="30">
        <v>2846838.8483200003</v>
      </c>
      <c r="J8" s="30">
        <v>2920308.5798600004</v>
      </c>
      <c r="K8" s="30">
        <v>3215069.5514800004</v>
      </c>
      <c r="L8" s="30">
        <v>3275490.9117999994</v>
      </c>
      <c r="M8" s="30">
        <v>3100853.1051999992</v>
      </c>
      <c r="N8" s="30">
        <v>2965291.3408000008</v>
      </c>
      <c r="O8" s="30">
        <v>2677955.6614999995</v>
      </c>
      <c r="P8" s="30">
        <v>2623044.7566999989</v>
      </c>
      <c r="Q8" s="30">
        <v>2630003.8941200003</v>
      </c>
      <c r="R8" s="30">
        <v>2586946.2788199997</v>
      </c>
      <c r="S8" s="30">
        <v>2756260.67502</v>
      </c>
      <c r="T8" s="30">
        <v>2869979.5382200005</v>
      </c>
      <c r="U8" s="30">
        <v>3050290.5549199996</v>
      </c>
      <c r="V8" s="30">
        <v>3173195.7644200004</v>
      </c>
      <c r="W8" s="30">
        <v>3364010.8698200001</v>
      </c>
      <c r="X8" s="30">
        <v>3498503.7423200007</v>
      </c>
      <c r="Y8" s="30">
        <v>3672766.393420001</v>
      </c>
      <c r="Z8" s="30">
        <v>3813091.2047200012</v>
      </c>
      <c r="AA8" s="30">
        <v>4001230.6295200004</v>
      </c>
      <c r="AB8" s="69">
        <v>4169149.57632</v>
      </c>
    </row>
    <row r="9" spans="1:28">
      <c r="A9" s="52"/>
      <c r="B9" s="64">
        <f>NPV($C$52,C9:AB9)*(1+$C$52)</f>
        <v>843458.27965473209</v>
      </c>
      <c r="C9" s="29">
        <f t="shared" ref="C9:AB9" si="1">C7-C8</f>
        <v>0</v>
      </c>
      <c r="D9" s="29">
        <f t="shared" si="1"/>
        <v>0</v>
      </c>
      <c r="E9" s="29">
        <f t="shared" si="1"/>
        <v>20925.311900001019</v>
      </c>
      <c r="F9" s="29">
        <f t="shared" si="1"/>
        <v>64427.303400000557</v>
      </c>
      <c r="G9" s="29">
        <f t="shared" si="1"/>
        <v>63822.578600001056</v>
      </c>
      <c r="H9" s="29">
        <f t="shared" si="1"/>
        <v>77099.996399999596</v>
      </c>
      <c r="I9" s="29">
        <f t="shared" si="1"/>
        <v>83316.429199999664</v>
      </c>
      <c r="J9" s="29">
        <f t="shared" si="1"/>
        <v>71409.271599998698</v>
      </c>
      <c r="K9" s="29">
        <f t="shared" si="1"/>
        <v>75123.666300000157</v>
      </c>
      <c r="L9" s="29">
        <f t="shared" si="1"/>
        <v>97885.233800001442</v>
      </c>
      <c r="M9" s="29">
        <f t="shared" si="1"/>
        <v>74556.357400000561</v>
      </c>
      <c r="N9" s="29">
        <f t="shared" si="1"/>
        <v>93786.195600000676</v>
      </c>
      <c r="O9" s="29">
        <f t="shared" si="1"/>
        <v>61387.217500000726</v>
      </c>
      <c r="P9" s="29">
        <f t="shared" si="1"/>
        <v>73796.804300001357</v>
      </c>
      <c r="Q9" s="29">
        <f t="shared" si="1"/>
        <v>76306.579299999867</v>
      </c>
      <c r="R9" s="29">
        <f t="shared" si="1"/>
        <v>89050.084500000812</v>
      </c>
      <c r="S9" s="29">
        <f t="shared" si="1"/>
        <v>84704.730599999893</v>
      </c>
      <c r="T9" s="29">
        <f t="shared" si="1"/>
        <v>80075.847099999897</v>
      </c>
      <c r="U9" s="29">
        <f t="shared" si="1"/>
        <v>88990.212600001134</v>
      </c>
      <c r="V9" s="29">
        <f t="shared" si="1"/>
        <v>100091.81049999921</v>
      </c>
      <c r="W9" s="29">
        <f t="shared" si="1"/>
        <v>88761.268400000408</v>
      </c>
      <c r="X9" s="29">
        <f t="shared" si="1"/>
        <v>93050.059799998067</v>
      </c>
      <c r="Y9" s="29">
        <f t="shared" si="1"/>
        <v>101160.02019999968</v>
      </c>
      <c r="Z9" s="29">
        <f t="shared" si="1"/>
        <v>106872.15839999868</v>
      </c>
      <c r="AA9" s="29">
        <f t="shared" si="1"/>
        <v>116091.38039999967</v>
      </c>
      <c r="AB9" s="59">
        <f t="shared" si="1"/>
        <v>134742.62749999948</v>
      </c>
    </row>
    <row r="10" spans="1:28" ht="15.75" thickBot="1">
      <c r="A10" s="65"/>
      <c r="B10" s="66">
        <f>SUM(C9:AB9)</f>
        <v>2017433.1453000023</v>
      </c>
      <c r="C10" s="66"/>
      <c r="D10" s="77">
        <f>D9/(1.067473)^(D6-2011)</f>
        <v>0</v>
      </c>
      <c r="E10" s="77">
        <f t="shared" ref="E10:AB10" si="2">E9/(1.067473)^(E6-2011)</f>
        <v>18363.613430324429</v>
      </c>
      <c r="F10" s="77">
        <f t="shared" si="2"/>
        <v>52966.253795437398</v>
      </c>
      <c r="G10" s="77">
        <f t="shared" si="2"/>
        <v>49152.628880650984</v>
      </c>
      <c r="H10" s="77">
        <f t="shared" si="2"/>
        <v>55624.979312322183</v>
      </c>
      <c r="I10" s="77">
        <f t="shared" si="2"/>
        <v>56310.483219945447</v>
      </c>
      <c r="J10" s="77">
        <f t="shared" si="2"/>
        <v>45212.26971314082</v>
      </c>
      <c r="K10" s="77">
        <f t="shared" si="2"/>
        <v>44557.578653765238</v>
      </c>
      <c r="L10" s="77">
        <f t="shared" si="2"/>
        <v>54388.250723971731</v>
      </c>
      <c r="M10" s="77">
        <f t="shared" si="2"/>
        <v>38807.502213751926</v>
      </c>
      <c r="N10" s="77">
        <f t="shared" si="2"/>
        <v>45731.24549181958</v>
      </c>
      <c r="O10" s="77">
        <f t="shared" si="2"/>
        <v>28041.10733676258</v>
      </c>
      <c r="P10" s="77">
        <f t="shared" si="2"/>
        <v>31578.96324195166</v>
      </c>
      <c r="Q10" s="77">
        <f t="shared" si="2"/>
        <v>30589.008377523875</v>
      </c>
      <c r="R10" s="77">
        <f t="shared" si="2"/>
        <v>33441.122750559342</v>
      </c>
      <c r="S10" s="77">
        <f t="shared" si="2"/>
        <v>29798.697436348488</v>
      </c>
      <c r="T10" s="77">
        <f t="shared" si="2"/>
        <v>26389.688117538957</v>
      </c>
      <c r="U10" s="77">
        <f t="shared" si="2"/>
        <v>27473.757540334896</v>
      </c>
      <c r="V10" s="77">
        <f t="shared" si="2"/>
        <v>28947.926606194829</v>
      </c>
      <c r="W10" s="77">
        <f t="shared" si="2"/>
        <v>24048.362982239414</v>
      </c>
      <c r="X10" s="77">
        <f t="shared" si="2"/>
        <v>23616.839399819877</v>
      </c>
      <c r="Y10" s="77">
        <f t="shared" si="2"/>
        <v>24052.328575944153</v>
      </c>
      <c r="Z10" s="77">
        <f t="shared" si="2"/>
        <v>23804.326703903327</v>
      </c>
      <c r="AA10" s="77">
        <f t="shared" si="2"/>
        <v>24223.360793784781</v>
      </c>
      <c r="AB10" s="78">
        <f t="shared" si="2"/>
        <v>26337.984356698253</v>
      </c>
    </row>
    <row r="11" spans="1:28">
      <c r="A11" s="52" t="s">
        <v>20</v>
      </c>
      <c r="B11" s="57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58"/>
    </row>
    <row r="12" spans="1:28">
      <c r="A12" s="73" t="s">
        <v>24</v>
      </c>
      <c r="B12" s="53" t="s">
        <v>14</v>
      </c>
      <c r="C12" s="21">
        <v>23303.136999999999</v>
      </c>
      <c r="D12" s="21">
        <v>28246.792099999999</v>
      </c>
      <c r="E12" s="21">
        <v>30885.011599999991</v>
      </c>
      <c r="F12" s="21">
        <v>28652.434000000001</v>
      </c>
      <c r="G12" s="21">
        <v>669312.24029999983</v>
      </c>
      <c r="H12" s="21">
        <v>719622.78379999974</v>
      </c>
      <c r="I12" s="21">
        <v>802764.9151000001</v>
      </c>
      <c r="J12" s="21">
        <v>849985.91280000005</v>
      </c>
      <c r="K12" s="21">
        <v>943337.0835999999</v>
      </c>
      <c r="L12" s="21">
        <v>999972.52319999994</v>
      </c>
      <c r="M12" s="21">
        <v>970186.98970000003</v>
      </c>
      <c r="N12" s="21">
        <v>929489.3003</v>
      </c>
      <c r="O12" s="21">
        <v>810140.46659999981</v>
      </c>
      <c r="P12" s="21">
        <v>822166.65449999995</v>
      </c>
      <c r="Q12" s="21">
        <v>860742.56230000022</v>
      </c>
      <c r="R12" s="21">
        <v>947482.48340000003</v>
      </c>
      <c r="S12" s="21">
        <v>1039466.3628000001</v>
      </c>
      <c r="T12" s="21">
        <v>1114590.9730999998</v>
      </c>
      <c r="U12" s="21">
        <v>1253073.3455000005</v>
      </c>
      <c r="V12" s="21">
        <v>1349072.2474</v>
      </c>
      <c r="W12" s="21">
        <v>1472814.4172999994</v>
      </c>
      <c r="X12" s="21">
        <v>1588816.9803999998</v>
      </c>
      <c r="Y12" s="21">
        <v>1767003.3389999999</v>
      </c>
      <c r="Z12" s="21">
        <v>1900293.0011000005</v>
      </c>
      <c r="AA12" s="21">
        <v>2112228.7998000006</v>
      </c>
      <c r="AB12" s="74">
        <v>2401392.9010000005</v>
      </c>
    </row>
    <row r="13" spans="1:28">
      <c r="A13" s="73" t="s">
        <v>24</v>
      </c>
      <c r="B13" s="68" t="s">
        <v>42</v>
      </c>
      <c r="C13" s="30">
        <v>23303.136999999999</v>
      </c>
      <c r="D13" s="30">
        <v>28246.792099999999</v>
      </c>
      <c r="E13" s="30">
        <v>30529.2045</v>
      </c>
      <c r="F13" s="30">
        <v>28042.3521</v>
      </c>
      <c r="G13" s="30">
        <v>653912.0447999998</v>
      </c>
      <c r="H13" s="30">
        <v>697211.12359999993</v>
      </c>
      <c r="I13" s="30">
        <v>783579.15349999978</v>
      </c>
      <c r="J13" s="30">
        <v>822762.71129999997</v>
      </c>
      <c r="K13" s="30">
        <v>920503.74719999998</v>
      </c>
      <c r="L13" s="30">
        <v>971093.69380000001</v>
      </c>
      <c r="M13" s="30">
        <v>938863.45449999999</v>
      </c>
      <c r="N13" s="30">
        <v>896888.91689999995</v>
      </c>
      <c r="O13" s="30">
        <v>776951.50439999986</v>
      </c>
      <c r="P13" s="30">
        <v>790888.71329999994</v>
      </c>
      <c r="Q13" s="30">
        <v>828134.90439999988</v>
      </c>
      <c r="R13" s="30">
        <v>908117.34080000012</v>
      </c>
      <c r="S13" s="30">
        <v>1003097.4961</v>
      </c>
      <c r="T13" s="30">
        <v>1073308.3405999998</v>
      </c>
      <c r="U13" s="30">
        <v>1206143.1286000004</v>
      </c>
      <c r="V13" s="30">
        <v>1301210.5607999999</v>
      </c>
      <c r="W13" s="30">
        <v>1431507.9907999998</v>
      </c>
      <c r="X13" s="30">
        <v>1529980.0419000001</v>
      </c>
      <c r="Y13" s="30">
        <v>1712876.7669000002</v>
      </c>
      <c r="Z13" s="30">
        <v>1835648.7603999998</v>
      </c>
      <c r="AA13" s="30">
        <v>2051707.9709000001</v>
      </c>
      <c r="AB13" s="69">
        <v>2318187.2613999997</v>
      </c>
    </row>
    <row r="14" spans="1:28">
      <c r="A14" s="56"/>
      <c r="B14" s="60">
        <f>NPV($C$52,C14:AB14)*(1+$C$52)</f>
        <v>314250.43737961253</v>
      </c>
      <c r="C14" s="29">
        <f t="shared" ref="C14:AB14" si="3">C12-C13</f>
        <v>0</v>
      </c>
      <c r="D14" s="29">
        <f t="shared" si="3"/>
        <v>0</v>
      </c>
      <c r="E14" s="29">
        <f t="shared" si="3"/>
        <v>355.8070999999909</v>
      </c>
      <c r="F14" s="29">
        <f t="shared" si="3"/>
        <v>610.08190000000104</v>
      </c>
      <c r="G14" s="29">
        <f t="shared" si="3"/>
        <v>15400.195500000031</v>
      </c>
      <c r="H14" s="29">
        <f t="shared" si="3"/>
        <v>22411.660199999809</v>
      </c>
      <c r="I14" s="29">
        <f t="shared" si="3"/>
        <v>19185.761600000318</v>
      </c>
      <c r="J14" s="29">
        <f t="shared" si="3"/>
        <v>27223.201500000083</v>
      </c>
      <c r="K14" s="29">
        <f t="shared" si="3"/>
        <v>22833.336399999913</v>
      </c>
      <c r="L14" s="29">
        <f t="shared" si="3"/>
        <v>28878.82939999993</v>
      </c>
      <c r="M14" s="29">
        <f t="shared" si="3"/>
        <v>31323.535200000042</v>
      </c>
      <c r="N14" s="29">
        <f t="shared" si="3"/>
        <v>32600.38340000005</v>
      </c>
      <c r="O14" s="29">
        <f t="shared" si="3"/>
        <v>33188.962199999951</v>
      </c>
      <c r="P14" s="29">
        <f t="shared" si="3"/>
        <v>31277.941200000001</v>
      </c>
      <c r="Q14" s="29">
        <f t="shared" si="3"/>
        <v>32607.65790000034</v>
      </c>
      <c r="R14" s="29">
        <f t="shared" si="3"/>
        <v>39365.142599999905</v>
      </c>
      <c r="S14" s="29">
        <f t="shared" si="3"/>
        <v>36368.86670000013</v>
      </c>
      <c r="T14" s="29">
        <f t="shared" si="3"/>
        <v>41282.632500000065</v>
      </c>
      <c r="U14" s="29">
        <f t="shared" si="3"/>
        <v>46930.216900000116</v>
      </c>
      <c r="V14" s="29">
        <f t="shared" si="3"/>
        <v>47861.686600000132</v>
      </c>
      <c r="W14" s="29">
        <f t="shared" si="3"/>
        <v>41306.426499999594</v>
      </c>
      <c r="X14" s="29">
        <f t="shared" si="3"/>
        <v>58836.938499999698</v>
      </c>
      <c r="Y14" s="29">
        <f t="shared" si="3"/>
        <v>54126.572099999757</v>
      </c>
      <c r="Z14" s="29">
        <f t="shared" si="3"/>
        <v>64644.240700000664</v>
      </c>
      <c r="AA14" s="29">
        <f t="shared" si="3"/>
        <v>60520.828900000546</v>
      </c>
      <c r="AB14" s="59">
        <f t="shared" si="3"/>
        <v>83205.63960000081</v>
      </c>
    </row>
    <row r="15" spans="1:28">
      <c r="A15" s="56"/>
      <c r="B15" s="29">
        <f>SUM(C14:AB14)</f>
        <v>872346.54510000185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8"/>
    </row>
    <row r="16" spans="1:28">
      <c r="A16" s="52" t="s">
        <v>22</v>
      </c>
      <c r="B16" s="57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58"/>
    </row>
    <row r="17" spans="1:28">
      <c r="A17" s="73" t="s">
        <v>24</v>
      </c>
      <c r="B17" s="53" t="s">
        <v>14</v>
      </c>
      <c r="C17" s="54">
        <v>23303.136999999999</v>
      </c>
      <c r="D17" s="54">
        <v>28246.792099999999</v>
      </c>
      <c r="E17" s="54">
        <v>30885.011599999991</v>
      </c>
      <c r="F17" s="54">
        <v>28652.434000000001</v>
      </c>
      <c r="G17" s="54">
        <v>34815.456600000005</v>
      </c>
      <c r="H17" s="54">
        <v>35094.8606</v>
      </c>
      <c r="I17" s="54">
        <v>36683.355500000005</v>
      </c>
      <c r="J17" s="54">
        <v>36490.291300000004</v>
      </c>
      <c r="K17" s="54">
        <v>37280.377799999995</v>
      </c>
      <c r="L17" s="54">
        <v>38644.616199999997</v>
      </c>
      <c r="M17" s="54">
        <v>35945.513000000006</v>
      </c>
      <c r="N17" s="54">
        <v>33137.930399999997</v>
      </c>
      <c r="O17" s="54">
        <v>29342.987400000002</v>
      </c>
      <c r="P17" s="54">
        <v>27873.872299999999</v>
      </c>
      <c r="Q17" s="54">
        <v>25776.5756</v>
      </c>
      <c r="R17" s="54">
        <v>27028.029800000004</v>
      </c>
      <c r="S17" s="54">
        <v>26950.741800000003</v>
      </c>
      <c r="T17" s="54">
        <v>26507.374499999998</v>
      </c>
      <c r="U17" s="54">
        <v>28631.4365</v>
      </c>
      <c r="V17" s="54">
        <v>29129.139099999997</v>
      </c>
      <c r="W17" s="54">
        <v>28453.267200000002</v>
      </c>
      <c r="X17" s="54">
        <v>29510.566799999997</v>
      </c>
      <c r="Y17" s="54">
        <v>30196.071100000001</v>
      </c>
      <c r="Z17" s="54">
        <v>30077.013800000001</v>
      </c>
      <c r="AA17" s="54">
        <v>31914.257400000002</v>
      </c>
      <c r="AB17" s="55">
        <v>32273.553899999999</v>
      </c>
    </row>
    <row r="18" spans="1:28">
      <c r="A18" s="73" t="s">
        <v>24</v>
      </c>
      <c r="B18" s="68" t="s">
        <v>42</v>
      </c>
      <c r="C18" s="30">
        <v>23303.136999999999</v>
      </c>
      <c r="D18" s="30">
        <v>28246.792099999999</v>
      </c>
      <c r="E18" s="30">
        <v>30529.2045</v>
      </c>
      <c r="F18" s="30">
        <v>28042.3521</v>
      </c>
      <c r="G18" s="30">
        <v>34052.992700000003</v>
      </c>
      <c r="H18" s="30">
        <v>34165.615899999997</v>
      </c>
      <c r="I18" s="30">
        <v>35890.750200000002</v>
      </c>
      <c r="J18" s="30">
        <v>35716.809300000001</v>
      </c>
      <c r="K18" s="30">
        <v>36733.164199999999</v>
      </c>
      <c r="L18" s="30">
        <v>37838.999100000001</v>
      </c>
      <c r="M18" s="30">
        <v>35147.233399999997</v>
      </c>
      <c r="N18" s="30">
        <v>32289.172500000001</v>
      </c>
      <c r="O18" s="30">
        <v>28668.993700000003</v>
      </c>
      <c r="P18" s="30">
        <v>26978.965099999998</v>
      </c>
      <c r="Q18" s="30">
        <v>25055.869299999998</v>
      </c>
      <c r="R18" s="30">
        <v>26303.524299999997</v>
      </c>
      <c r="S18" s="30">
        <v>26299.735000000001</v>
      </c>
      <c r="T18" s="30">
        <v>25690.333499999997</v>
      </c>
      <c r="U18" s="30">
        <v>27938.228600000002</v>
      </c>
      <c r="V18" s="30">
        <v>28507.030400000003</v>
      </c>
      <c r="W18" s="30">
        <v>27930.087100000001</v>
      </c>
      <c r="X18" s="30">
        <v>29049.483600000003</v>
      </c>
      <c r="Y18" s="30">
        <v>29539.276299999998</v>
      </c>
      <c r="Z18" s="30">
        <v>29576.304599999996</v>
      </c>
      <c r="AA18" s="30">
        <v>31427.127799999998</v>
      </c>
      <c r="AB18" s="69">
        <v>31495.685099999999</v>
      </c>
    </row>
    <row r="19" spans="1:28">
      <c r="A19" s="75">
        <f>B19/B14</f>
        <v>2.4256433159916969E-2</v>
      </c>
      <c r="B19" s="64">
        <f>NPV($C$52,C19:AB19)*(1+$C$52)</f>
        <v>7622.5947297732446</v>
      </c>
      <c r="C19" s="29">
        <f t="shared" ref="C19:AB19" si="4">C17-C18</f>
        <v>0</v>
      </c>
      <c r="D19" s="29">
        <f t="shared" si="4"/>
        <v>0</v>
      </c>
      <c r="E19" s="29">
        <f t="shared" si="4"/>
        <v>355.8070999999909</v>
      </c>
      <c r="F19" s="29">
        <f t="shared" si="4"/>
        <v>610.08190000000104</v>
      </c>
      <c r="G19" s="29">
        <f t="shared" si="4"/>
        <v>762.46390000000247</v>
      </c>
      <c r="H19" s="29">
        <f t="shared" si="4"/>
        <v>929.24470000000292</v>
      </c>
      <c r="I19" s="29">
        <f t="shared" si="4"/>
        <v>792.6053000000029</v>
      </c>
      <c r="J19" s="29">
        <f t="shared" si="4"/>
        <v>773.48200000000361</v>
      </c>
      <c r="K19" s="29">
        <f t="shared" si="4"/>
        <v>547.21359999999549</v>
      </c>
      <c r="L19" s="29">
        <f t="shared" si="4"/>
        <v>805.61709999999584</v>
      </c>
      <c r="M19" s="29">
        <f t="shared" si="4"/>
        <v>798.27960000000894</v>
      </c>
      <c r="N19" s="29">
        <f t="shared" si="4"/>
        <v>848.75789999999688</v>
      </c>
      <c r="O19" s="29">
        <f t="shared" si="4"/>
        <v>673.99369999999908</v>
      </c>
      <c r="P19" s="29">
        <f t="shared" si="4"/>
        <v>894.90720000000147</v>
      </c>
      <c r="Q19" s="29">
        <f t="shared" si="4"/>
        <v>720.70630000000165</v>
      </c>
      <c r="R19" s="29">
        <f t="shared" si="4"/>
        <v>724.50550000000658</v>
      </c>
      <c r="S19" s="29">
        <f t="shared" si="4"/>
        <v>651.00680000000284</v>
      </c>
      <c r="T19" s="29">
        <f t="shared" si="4"/>
        <v>817.04100000000108</v>
      </c>
      <c r="U19" s="29">
        <f t="shared" si="4"/>
        <v>693.20789999999761</v>
      </c>
      <c r="V19" s="29">
        <f t="shared" si="4"/>
        <v>622.10869999999341</v>
      </c>
      <c r="W19" s="29">
        <f t="shared" si="4"/>
        <v>523.1801000000014</v>
      </c>
      <c r="X19" s="29">
        <f t="shared" si="4"/>
        <v>461.08319999999367</v>
      </c>
      <c r="Y19" s="29">
        <f t="shared" si="4"/>
        <v>656.79480000000331</v>
      </c>
      <c r="Z19" s="29">
        <f t="shared" si="4"/>
        <v>500.70920000000478</v>
      </c>
      <c r="AA19" s="29">
        <f t="shared" si="4"/>
        <v>487.12960000000385</v>
      </c>
      <c r="AB19" s="59">
        <f t="shared" si="4"/>
        <v>777.86880000000019</v>
      </c>
    </row>
    <row r="20" spans="1:28" ht="15.75" thickBot="1">
      <c r="A20" s="65"/>
      <c r="B20" s="66">
        <f>SUM(C19:AB19)</f>
        <v>16427.795900000012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67"/>
    </row>
    <row r="21" spans="1:28">
      <c r="A21" s="48" t="s">
        <v>20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2"/>
    </row>
    <row r="22" spans="1:28">
      <c r="A22" s="73" t="s">
        <v>25</v>
      </c>
      <c r="B22" s="53" t="s">
        <v>14</v>
      </c>
      <c r="C22" s="21">
        <v>178314.97630000004</v>
      </c>
      <c r="D22" s="21">
        <v>190614.10750000001</v>
      </c>
      <c r="E22" s="21">
        <v>190902.84900000002</v>
      </c>
      <c r="F22" s="21">
        <v>190942.84819999998</v>
      </c>
      <c r="G22" s="21">
        <v>190942.84769999998</v>
      </c>
      <c r="H22" s="21">
        <v>178398.90599999996</v>
      </c>
      <c r="I22" s="21">
        <v>165959.31562000001</v>
      </c>
      <c r="J22" s="21">
        <v>160145.73935999998</v>
      </c>
      <c r="K22" s="21">
        <v>163891.95408</v>
      </c>
      <c r="L22" s="21">
        <v>169208.55719999998</v>
      </c>
      <c r="M22" s="21">
        <v>169188.95449999996</v>
      </c>
      <c r="N22" s="21">
        <v>169205.78979999997</v>
      </c>
      <c r="O22" s="21">
        <v>169222.96039999995</v>
      </c>
      <c r="P22" s="21">
        <v>204327.56749999998</v>
      </c>
      <c r="Q22" s="21">
        <v>227809.86431999994</v>
      </c>
      <c r="R22" s="21">
        <v>227964.28872000001</v>
      </c>
      <c r="S22" s="21">
        <v>260043.74051999993</v>
      </c>
      <c r="T22" s="21">
        <v>282877.66002000001</v>
      </c>
      <c r="U22" s="21">
        <v>290719.86222000001</v>
      </c>
      <c r="V22" s="21">
        <v>304354.39841999992</v>
      </c>
      <c r="W22" s="21">
        <v>345779.96171999996</v>
      </c>
      <c r="X22" s="21">
        <v>370400.79551999999</v>
      </c>
      <c r="Y22" s="21">
        <v>370254.39301999996</v>
      </c>
      <c r="Z22" s="21">
        <v>370703.99712000001</v>
      </c>
      <c r="AA22" s="21">
        <v>371162.5903199999</v>
      </c>
      <c r="AB22" s="74">
        <v>372222.51031999994</v>
      </c>
    </row>
    <row r="23" spans="1:28">
      <c r="A23" s="73" t="s">
        <v>25</v>
      </c>
      <c r="B23" s="68" t="s">
        <v>42</v>
      </c>
      <c r="C23" s="30">
        <v>178314.97630000004</v>
      </c>
      <c r="D23" s="30">
        <v>190614.10750000001</v>
      </c>
      <c r="E23" s="30">
        <v>190902.84900000002</v>
      </c>
      <c r="F23" s="30">
        <v>190942.84819999998</v>
      </c>
      <c r="G23" s="30">
        <v>190942.84769999998</v>
      </c>
      <c r="H23" s="30">
        <v>178398.90599999996</v>
      </c>
      <c r="I23" s="30">
        <v>165959.31562000001</v>
      </c>
      <c r="J23" s="30">
        <v>160145.73935999998</v>
      </c>
      <c r="K23" s="30">
        <v>155995.47457999998</v>
      </c>
      <c r="L23" s="30">
        <v>163721.15799999994</v>
      </c>
      <c r="M23" s="30">
        <v>169188.95449999996</v>
      </c>
      <c r="N23" s="30">
        <v>169205.78979999997</v>
      </c>
      <c r="O23" s="30">
        <v>169222.96039999995</v>
      </c>
      <c r="P23" s="30">
        <v>204327.56749999998</v>
      </c>
      <c r="Q23" s="30">
        <v>227809.86431999994</v>
      </c>
      <c r="R23" s="30">
        <v>227964.28872000001</v>
      </c>
      <c r="S23" s="30">
        <v>260043.74051999993</v>
      </c>
      <c r="T23" s="30">
        <v>282877.66002000001</v>
      </c>
      <c r="U23" s="30">
        <v>290719.86222000001</v>
      </c>
      <c r="V23" s="30">
        <v>296339.78701999999</v>
      </c>
      <c r="W23" s="30">
        <v>332402.15831999999</v>
      </c>
      <c r="X23" s="30">
        <v>356965.76421999995</v>
      </c>
      <c r="Y23" s="30">
        <v>356835.14021999994</v>
      </c>
      <c r="Z23" s="30">
        <v>357263.39481999999</v>
      </c>
      <c r="AA23" s="30">
        <v>357700.21181999991</v>
      </c>
      <c r="AB23" s="69">
        <v>358700.97601999994</v>
      </c>
    </row>
    <row r="24" spans="1:28">
      <c r="A24" s="56"/>
      <c r="B24" s="60">
        <f>NPV($C$52,C24:AB24)*(1+$C$52)</f>
        <v>28721.315882345833</v>
      </c>
      <c r="C24" s="29">
        <f t="shared" ref="C24:AB24" si="5">C22-C23</f>
        <v>0</v>
      </c>
      <c r="D24" s="29">
        <f t="shared" si="5"/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 t="shared" si="5"/>
        <v>0</v>
      </c>
      <c r="K24" s="29">
        <f t="shared" si="5"/>
        <v>7896.4795000000158</v>
      </c>
      <c r="L24" s="29">
        <f t="shared" si="5"/>
        <v>5487.3992000000435</v>
      </c>
      <c r="M24" s="29">
        <f t="shared" si="5"/>
        <v>0</v>
      </c>
      <c r="N24" s="29">
        <f t="shared" si="5"/>
        <v>0</v>
      </c>
      <c r="O24" s="29">
        <f t="shared" si="5"/>
        <v>0</v>
      </c>
      <c r="P24" s="29">
        <f t="shared" si="5"/>
        <v>0</v>
      </c>
      <c r="Q24" s="29">
        <f t="shared" si="5"/>
        <v>0</v>
      </c>
      <c r="R24" s="29">
        <f t="shared" si="5"/>
        <v>0</v>
      </c>
      <c r="S24" s="29">
        <f t="shared" si="5"/>
        <v>0</v>
      </c>
      <c r="T24" s="29">
        <f t="shared" si="5"/>
        <v>0</v>
      </c>
      <c r="U24" s="29">
        <f t="shared" si="5"/>
        <v>0</v>
      </c>
      <c r="V24" s="29">
        <f t="shared" si="5"/>
        <v>8014.6113999999361</v>
      </c>
      <c r="W24" s="29">
        <f t="shared" si="5"/>
        <v>13377.803399999975</v>
      </c>
      <c r="X24" s="29">
        <f t="shared" si="5"/>
        <v>13435.031300000031</v>
      </c>
      <c r="Y24" s="29">
        <f t="shared" si="5"/>
        <v>13419.252800000017</v>
      </c>
      <c r="Z24" s="29">
        <f t="shared" si="5"/>
        <v>13440.602300000028</v>
      </c>
      <c r="AA24" s="29">
        <f t="shared" si="5"/>
        <v>13462.378499999992</v>
      </c>
      <c r="AB24" s="59">
        <f t="shared" si="5"/>
        <v>13521.534299999999</v>
      </c>
    </row>
    <row r="25" spans="1:28">
      <c r="A25" s="56"/>
      <c r="B25" s="29">
        <f>SUM(C24:AB24)</f>
        <v>102055.09270000004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8"/>
    </row>
    <row r="26" spans="1:28">
      <c r="A26" s="52" t="s">
        <v>22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8"/>
    </row>
    <row r="27" spans="1:28">
      <c r="A27" s="73" t="s">
        <v>25</v>
      </c>
      <c r="B27" s="53" t="s">
        <v>14</v>
      </c>
      <c r="C27" s="54">
        <v>178314.97630000004</v>
      </c>
      <c r="D27" s="54">
        <v>190614.10750000001</v>
      </c>
      <c r="E27" s="54">
        <v>190902.84900000002</v>
      </c>
      <c r="F27" s="54">
        <v>190942.84819999998</v>
      </c>
      <c r="G27" s="54">
        <v>190942.84769999998</v>
      </c>
      <c r="H27" s="54">
        <v>178398.90599999996</v>
      </c>
      <c r="I27" s="54">
        <v>165959.31562000001</v>
      </c>
      <c r="J27" s="54">
        <v>160145.73935999998</v>
      </c>
      <c r="K27" s="54">
        <v>163891.95408</v>
      </c>
      <c r="L27" s="54">
        <v>169208.55719999998</v>
      </c>
      <c r="M27" s="54">
        <v>169188.95449999996</v>
      </c>
      <c r="N27" s="54">
        <v>169205.78979999997</v>
      </c>
      <c r="O27" s="54">
        <v>169222.96039999995</v>
      </c>
      <c r="P27" s="54">
        <v>204327.56749999998</v>
      </c>
      <c r="Q27" s="54">
        <v>227809.86431999994</v>
      </c>
      <c r="R27" s="54">
        <v>227964.28872000001</v>
      </c>
      <c r="S27" s="54">
        <v>260043.74051999993</v>
      </c>
      <c r="T27" s="54">
        <v>282877.66002000001</v>
      </c>
      <c r="U27" s="54">
        <v>290719.86222000001</v>
      </c>
      <c r="V27" s="54">
        <v>304354.39841999992</v>
      </c>
      <c r="W27" s="54">
        <v>345779.96171999996</v>
      </c>
      <c r="X27" s="54">
        <v>370400.79551999999</v>
      </c>
      <c r="Y27" s="54">
        <v>370254.39301999996</v>
      </c>
      <c r="Z27" s="54">
        <v>370703.99712000001</v>
      </c>
      <c r="AA27" s="54">
        <v>371162.5903199999</v>
      </c>
      <c r="AB27" s="55">
        <v>372222.51031999994</v>
      </c>
    </row>
    <row r="28" spans="1:28">
      <c r="A28" s="73" t="s">
        <v>25</v>
      </c>
      <c r="B28" s="68" t="s">
        <v>42</v>
      </c>
      <c r="C28" s="30">
        <v>178314.97630000004</v>
      </c>
      <c r="D28" s="30">
        <v>190614.10750000001</v>
      </c>
      <c r="E28" s="30">
        <v>190902.84900000002</v>
      </c>
      <c r="F28" s="30">
        <v>190942.84819999998</v>
      </c>
      <c r="G28" s="30">
        <v>190942.84769999998</v>
      </c>
      <c r="H28" s="30">
        <v>178398.90599999996</v>
      </c>
      <c r="I28" s="30">
        <v>165959.31562000001</v>
      </c>
      <c r="J28" s="30">
        <v>160145.73935999998</v>
      </c>
      <c r="K28" s="30">
        <v>155995.47457999998</v>
      </c>
      <c r="L28" s="30">
        <v>163721.15799999994</v>
      </c>
      <c r="M28" s="30">
        <v>169188.95449999996</v>
      </c>
      <c r="N28" s="30">
        <v>169205.78979999997</v>
      </c>
      <c r="O28" s="30">
        <v>169222.96039999995</v>
      </c>
      <c r="P28" s="30">
        <v>204327.56749999998</v>
      </c>
      <c r="Q28" s="30">
        <v>227809.86431999994</v>
      </c>
      <c r="R28" s="30">
        <v>227964.28872000001</v>
      </c>
      <c r="S28" s="30">
        <v>260043.74051999993</v>
      </c>
      <c r="T28" s="30">
        <v>282877.66002000001</v>
      </c>
      <c r="U28" s="30">
        <v>290719.86222000001</v>
      </c>
      <c r="V28" s="30">
        <v>296339.78701999999</v>
      </c>
      <c r="W28" s="30">
        <v>332402.15831999999</v>
      </c>
      <c r="X28" s="30">
        <v>356965.76421999995</v>
      </c>
      <c r="Y28" s="30">
        <v>356835.14021999994</v>
      </c>
      <c r="Z28" s="30">
        <v>357263.39481999999</v>
      </c>
      <c r="AA28" s="30">
        <v>357700.21181999991</v>
      </c>
      <c r="AB28" s="69">
        <v>358700.97601999994</v>
      </c>
    </row>
    <row r="29" spans="1:28">
      <c r="A29" s="56"/>
      <c r="B29" s="64">
        <f>NPV($C$52,C29:AB29)*(1+$C$52)</f>
        <v>28721.315882345833</v>
      </c>
      <c r="C29" s="29">
        <f t="shared" ref="C29:AB29" si="6">C27-C28</f>
        <v>0</v>
      </c>
      <c r="D29" s="29">
        <f t="shared" si="6"/>
        <v>0</v>
      </c>
      <c r="E29" s="29">
        <f t="shared" si="6"/>
        <v>0</v>
      </c>
      <c r="F29" s="29">
        <f t="shared" si="6"/>
        <v>0</v>
      </c>
      <c r="G29" s="29">
        <f t="shared" si="6"/>
        <v>0</v>
      </c>
      <c r="H29" s="29">
        <f t="shared" si="6"/>
        <v>0</v>
      </c>
      <c r="I29" s="29">
        <f t="shared" si="6"/>
        <v>0</v>
      </c>
      <c r="J29" s="29">
        <f t="shared" si="6"/>
        <v>0</v>
      </c>
      <c r="K29" s="29">
        <f t="shared" si="6"/>
        <v>7896.4795000000158</v>
      </c>
      <c r="L29" s="29">
        <f t="shared" si="6"/>
        <v>5487.3992000000435</v>
      </c>
      <c r="M29" s="29">
        <f t="shared" si="6"/>
        <v>0</v>
      </c>
      <c r="N29" s="29">
        <f t="shared" si="6"/>
        <v>0</v>
      </c>
      <c r="O29" s="29">
        <f t="shared" si="6"/>
        <v>0</v>
      </c>
      <c r="P29" s="29">
        <f t="shared" si="6"/>
        <v>0</v>
      </c>
      <c r="Q29" s="29">
        <f t="shared" si="6"/>
        <v>0</v>
      </c>
      <c r="R29" s="29">
        <f t="shared" si="6"/>
        <v>0</v>
      </c>
      <c r="S29" s="29">
        <f t="shared" si="6"/>
        <v>0</v>
      </c>
      <c r="T29" s="29">
        <f t="shared" si="6"/>
        <v>0</v>
      </c>
      <c r="U29" s="29">
        <f t="shared" si="6"/>
        <v>0</v>
      </c>
      <c r="V29" s="29">
        <f t="shared" si="6"/>
        <v>8014.6113999999361</v>
      </c>
      <c r="W29" s="29">
        <f t="shared" si="6"/>
        <v>13377.803399999975</v>
      </c>
      <c r="X29" s="29">
        <f t="shared" si="6"/>
        <v>13435.031300000031</v>
      </c>
      <c r="Y29" s="29">
        <f t="shared" si="6"/>
        <v>13419.252800000017</v>
      </c>
      <c r="Z29" s="29">
        <f t="shared" si="6"/>
        <v>13440.602300000028</v>
      </c>
      <c r="AA29" s="29">
        <f t="shared" si="6"/>
        <v>13462.378499999992</v>
      </c>
      <c r="AB29" s="59">
        <f t="shared" si="6"/>
        <v>13521.534299999999</v>
      </c>
    </row>
    <row r="30" spans="1:28" ht="15.75" thickBot="1">
      <c r="A30" s="65"/>
      <c r="B30" s="66">
        <f>SUM(C29:AB29)</f>
        <v>102055.09270000004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67"/>
    </row>
    <row r="31" spans="1:28">
      <c r="A31" s="48" t="s">
        <v>20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2"/>
    </row>
    <row r="32" spans="1:28">
      <c r="A32" s="73" t="s">
        <v>51</v>
      </c>
      <c r="B32" s="53" t="s">
        <v>14</v>
      </c>
      <c r="C32" s="21">
        <v>-1379.4939999999999</v>
      </c>
      <c r="D32" s="21">
        <v>-300.95</v>
      </c>
      <c r="E32" s="21">
        <v>-488.20650000000001</v>
      </c>
      <c r="F32" s="21">
        <v>-360.26690000000002</v>
      </c>
      <c r="G32" s="21">
        <v>-5733.4282000000003</v>
      </c>
      <c r="H32" s="21">
        <v>-6376.9984999999997</v>
      </c>
      <c r="I32" s="21">
        <v>-6368.9570000000003</v>
      </c>
      <c r="J32" s="21">
        <v>-8328.6260000000002</v>
      </c>
      <c r="K32" s="21">
        <v>-7545.2505000000001</v>
      </c>
      <c r="L32" s="21">
        <v>-8439.3729999999996</v>
      </c>
      <c r="M32" s="21">
        <v>-8950.7363000000005</v>
      </c>
      <c r="N32" s="21">
        <v>-16768.291000000001</v>
      </c>
      <c r="O32" s="21">
        <v>-36225.828099999999</v>
      </c>
      <c r="P32" s="21">
        <v>-38250.230499999998</v>
      </c>
      <c r="Q32" s="21">
        <v>-35245.394500000002</v>
      </c>
      <c r="R32" s="21">
        <v>-38124.160199999998</v>
      </c>
      <c r="S32" s="21">
        <v>-37877.082000000002</v>
      </c>
      <c r="T32" s="21">
        <v>-45181.960899999998</v>
      </c>
      <c r="U32" s="21">
        <v>-42515.617200000001</v>
      </c>
      <c r="V32" s="21">
        <v>-44575.113299999997</v>
      </c>
      <c r="W32" s="21">
        <v>-41716.828099999999</v>
      </c>
      <c r="X32" s="21">
        <v>-51002.992200000001</v>
      </c>
      <c r="Y32" s="21">
        <v>-48837.617200000001</v>
      </c>
      <c r="Z32" s="21">
        <v>-56247.042999999998</v>
      </c>
      <c r="AA32" s="21">
        <v>-56202.800799999997</v>
      </c>
      <c r="AB32" s="74">
        <v>-57031.488299999997</v>
      </c>
    </row>
    <row r="33" spans="1:28">
      <c r="A33" s="73" t="s">
        <v>51</v>
      </c>
      <c r="B33" s="68" t="s">
        <v>42</v>
      </c>
      <c r="C33" s="30">
        <v>-1379.4939999999999</v>
      </c>
      <c r="D33" s="30">
        <v>-300.95</v>
      </c>
      <c r="E33" s="30">
        <v>-372.68029999999999</v>
      </c>
      <c r="F33" s="30">
        <v>-616.33249999999998</v>
      </c>
      <c r="G33" s="30">
        <v>-6509.7103999999999</v>
      </c>
      <c r="H33" s="30">
        <v>-7511.9603999999999</v>
      </c>
      <c r="I33" s="30">
        <v>-6275.4013999999997</v>
      </c>
      <c r="J33" s="30">
        <v>-7148</v>
      </c>
      <c r="K33" s="30">
        <v>-7383.3252000000002</v>
      </c>
      <c r="L33" s="30">
        <v>-8129.0282999999999</v>
      </c>
      <c r="M33" s="30">
        <v>-10730.8887</v>
      </c>
      <c r="N33" s="30">
        <v>-19285.603500000001</v>
      </c>
      <c r="O33" s="30">
        <v>-42584.636700000003</v>
      </c>
      <c r="P33" s="30">
        <v>-44780.804700000001</v>
      </c>
      <c r="Q33" s="30">
        <v>-41174.050799999997</v>
      </c>
      <c r="R33" s="30">
        <v>-45086.078099999999</v>
      </c>
      <c r="S33" s="30">
        <v>-44722.152300000002</v>
      </c>
      <c r="T33" s="30">
        <v>-51951.527300000002</v>
      </c>
      <c r="U33" s="30">
        <v>-48175.4375</v>
      </c>
      <c r="V33" s="30">
        <v>-50679.410199999998</v>
      </c>
      <c r="W33" s="30">
        <v>-50591.453099999999</v>
      </c>
      <c r="X33" s="30">
        <v>-58720.125</v>
      </c>
      <c r="Y33" s="30">
        <v>-53961.464800000002</v>
      </c>
      <c r="Z33" s="30">
        <v>-62369.484400000001</v>
      </c>
      <c r="AA33" s="30">
        <v>-62523.343800000002</v>
      </c>
      <c r="AB33" s="69">
        <v>-59943.425799999997</v>
      </c>
    </row>
    <row r="34" spans="1:28">
      <c r="A34" s="56"/>
      <c r="B34" s="60">
        <f>NPV($C$52,C34:AB34)*(1+$C$52)</f>
        <v>30275.802298060127</v>
      </c>
      <c r="C34" s="29">
        <f t="shared" ref="C34:AB34" si="7">C32-C33</f>
        <v>0</v>
      </c>
      <c r="D34" s="29">
        <f t="shared" si="7"/>
        <v>0</v>
      </c>
      <c r="E34" s="29">
        <f t="shared" si="7"/>
        <v>-115.52620000000002</v>
      </c>
      <c r="F34" s="29">
        <f t="shared" si="7"/>
        <v>256.06559999999996</v>
      </c>
      <c r="G34" s="29">
        <f t="shared" si="7"/>
        <v>776.28219999999965</v>
      </c>
      <c r="H34" s="29">
        <f t="shared" si="7"/>
        <v>1134.9619000000002</v>
      </c>
      <c r="I34" s="29">
        <f t="shared" si="7"/>
        <v>-93.555600000000595</v>
      </c>
      <c r="J34" s="29">
        <f t="shared" si="7"/>
        <v>-1180.6260000000002</v>
      </c>
      <c r="K34" s="29">
        <f t="shared" si="7"/>
        <v>-161.92529999999988</v>
      </c>
      <c r="L34" s="29">
        <f t="shared" si="7"/>
        <v>-310.34469999999965</v>
      </c>
      <c r="M34" s="29">
        <f t="shared" si="7"/>
        <v>1780.152399999999</v>
      </c>
      <c r="N34" s="29">
        <f t="shared" si="7"/>
        <v>2517.3125</v>
      </c>
      <c r="O34" s="29">
        <f t="shared" si="7"/>
        <v>6358.8086000000039</v>
      </c>
      <c r="P34" s="29">
        <f t="shared" si="7"/>
        <v>6530.5742000000027</v>
      </c>
      <c r="Q34" s="29">
        <f t="shared" si="7"/>
        <v>5928.6562999999951</v>
      </c>
      <c r="R34" s="29">
        <f t="shared" si="7"/>
        <v>6961.9179000000004</v>
      </c>
      <c r="S34" s="29">
        <f t="shared" si="7"/>
        <v>6845.0702999999994</v>
      </c>
      <c r="T34" s="29">
        <f t="shared" si="7"/>
        <v>6769.5664000000033</v>
      </c>
      <c r="U34" s="29">
        <f t="shared" si="7"/>
        <v>5659.8202999999994</v>
      </c>
      <c r="V34" s="29">
        <f t="shared" si="7"/>
        <v>6104.2969000000012</v>
      </c>
      <c r="W34" s="29">
        <f t="shared" si="7"/>
        <v>8874.625</v>
      </c>
      <c r="X34" s="29">
        <f t="shared" si="7"/>
        <v>7717.1327999999994</v>
      </c>
      <c r="Y34" s="29">
        <f t="shared" si="7"/>
        <v>5123.847600000001</v>
      </c>
      <c r="Z34" s="29">
        <f t="shared" si="7"/>
        <v>6122.4414000000033</v>
      </c>
      <c r="AA34" s="29">
        <f t="shared" si="7"/>
        <v>6320.5430000000051</v>
      </c>
      <c r="AB34" s="59">
        <f t="shared" si="7"/>
        <v>2911.9375</v>
      </c>
    </row>
    <row r="35" spans="1:28">
      <c r="A35" s="56"/>
      <c r="B35" s="29">
        <f>SUM(C34:AB34)</f>
        <v>92832.035000000033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8"/>
    </row>
    <row r="36" spans="1:28">
      <c r="A36" s="52" t="s">
        <v>22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8"/>
    </row>
    <row r="37" spans="1:28">
      <c r="A37" s="73" t="s">
        <v>51</v>
      </c>
      <c r="B37" s="53" t="s">
        <v>14</v>
      </c>
      <c r="C37" s="54">
        <v>-1379.4939999999999</v>
      </c>
      <c r="D37" s="54">
        <v>-300.95</v>
      </c>
      <c r="E37" s="54">
        <v>-488.20650000000001</v>
      </c>
      <c r="F37" s="54">
        <v>-360.26690000000002</v>
      </c>
      <c r="G37" s="54">
        <v>-409.36720000000003</v>
      </c>
      <c r="H37" s="54">
        <v>-700.12450000000001</v>
      </c>
      <c r="I37" s="54">
        <v>-496.0068</v>
      </c>
      <c r="J37" s="54">
        <v>-573.18349999999998</v>
      </c>
      <c r="K37" s="54">
        <v>-611.26620000000003</v>
      </c>
      <c r="L37" s="54">
        <v>-561.77070000000003</v>
      </c>
      <c r="M37" s="54">
        <v>-2389.8467000000001</v>
      </c>
      <c r="N37" s="54">
        <v>-11467.418</v>
      </c>
      <c r="O37" s="54">
        <v>-32091.267599999999</v>
      </c>
      <c r="P37" s="54">
        <v>-35899.488299999997</v>
      </c>
      <c r="Q37" s="54">
        <v>-31679.949199999999</v>
      </c>
      <c r="R37" s="54">
        <v>-34755.945299999999</v>
      </c>
      <c r="S37" s="54">
        <v>-33564.777300000002</v>
      </c>
      <c r="T37" s="54">
        <v>-40360.648399999998</v>
      </c>
      <c r="U37" s="54">
        <v>-37439.167999999998</v>
      </c>
      <c r="V37" s="54">
        <v>-39330.285199999998</v>
      </c>
      <c r="W37" s="54">
        <v>-37137.941400000003</v>
      </c>
      <c r="X37" s="54">
        <v>-44243.093800000002</v>
      </c>
      <c r="Y37" s="54">
        <v>-41869.613299999997</v>
      </c>
      <c r="Z37" s="54">
        <v>-43367.113299999997</v>
      </c>
      <c r="AA37" s="54">
        <v>-41515.664100000002</v>
      </c>
      <c r="AB37" s="55">
        <v>-42952.082000000002</v>
      </c>
    </row>
    <row r="38" spans="1:28">
      <c r="A38" s="73" t="s">
        <v>51</v>
      </c>
      <c r="B38" s="68" t="s">
        <v>42</v>
      </c>
      <c r="C38" s="30">
        <v>-1379.4939999999999</v>
      </c>
      <c r="D38" s="30">
        <v>-300.95</v>
      </c>
      <c r="E38" s="30">
        <v>-372.68029999999999</v>
      </c>
      <c r="F38" s="30">
        <v>-616.33249999999998</v>
      </c>
      <c r="G38" s="30">
        <v>-710.89509999999996</v>
      </c>
      <c r="H38" s="30">
        <v>-1086.5364</v>
      </c>
      <c r="I38" s="30">
        <v>-400.40469999999999</v>
      </c>
      <c r="J38" s="30">
        <v>-1165.931</v>
      </c>
      <c r="K38" s="30">
        <v>-864.68690000000004</v>
      </c>
      <c r="L38" s="30">
        <v>-950.80820000000006</v>
      </c>
      <c r="M38" s="30">
        <v>-3656.6851000000001</v>
      </c>
      <c r="N38" s="30">
        <v>-14662.3125</v>
      </c>
      <c r="O38" s="30">
        <v>-38441.679700000001</v>
      </c>
      <c r="P38" s="30">
        <v>-41608.765599999999</v>
      </c>
      <c r="Q38" s="30">
        <v>-36542.917999999998</v>
      </c>
      <c r="R38" s="30">
        <v>-39341.386700000003</v>
      </c>
      <c r="S38" s="30">
        <v>-40467.183599999997</v>
      </c>
      <c r="T38" s="30">
        <v>-48105.152300000002</v>
      </c>
      <c r="U38" s="30">
        <v>-43087.742200000001</v>
      </c>
      <c r="V38" s="30">
        <v>-46271.398399999998</v>
      </c>
      <c r="W38" s="30">
        <v>-43703.531199999998</v>
      </c>
      <c r="X38" s="30">
        <v>-51705.531199999998</v>
      </c>
      <c r="Y38" s="30">
        <v>-47017.523399999998</v>
      </c>
      <c r="Z38" s="30">
        <v>-51415.636700000003</v>
      </c>
      <c r="AA38" s="30">
        <v>-47270.066400000003</v>
      </c>
      <c r="AB38" s="69">
        <v>-47130.617200000001</v>
      </c>
    </row>
    <row r="39" spans="1:28">
      <c r="A39" s="56"/>
      <c r="B39" s="64">
        <f>NPV($C$52,C39:AB39)*(1+$C$52)</f>
        <v>29968.729371118956</v>
      </c>
      <c r="C39" s="29">
        <f t="shared" ref="C39:AB39" si="8">C37-C38</f>
        <v>0</v>
      </c>
      <c r="D39" s="29">
        <f t="shared" si="8"/>
        <v>0</v>
      </c>
      <c r="E39" s="29">
        <f t="shared" si="8"/>
        <v>-115.52620000000002</v>
      </c>
      <c r="F39" s="29">
        <f t="shared" si="8"/>
        <v>256.06559999999996</v>
      </c>
      <c r="G39" s="29">
        <f t="shared" si="8"/>
        <v>301.52789999999993</v>
      </c>
      <c r="H39" s="29">
        <f t="shared" si="8"/>
        <v>386.41189999999995</v>
      </c>
      <c r="I39" s="29">
        <f t="shared" si="8"/>
        <v>-95.602100000000007</v>
      </c>
      <c r="J39" s="29">
        <f t="shared" si="8"/>
        <v>592.74750000000006</v>
      </c>
      <c r="K39" s="29">
        <f t="shared" si="8"/>
        <v>253.42070000000001</v>
      </c>
      <c r="L39" s="29">
        <f t="shared" si="8"/>
        <v>389.03750000000002</v>
      </c>
      <c r="M39" s="29">
        <f t="shared" si="8"/>
        <v>1266.8384000000001</v>
      </c>
      <c r="N39" s="29">
        <f t="shared" si="8"/>
        <v>3194.8945000000003</v>
      </c>
      <c r="O39" s="29">
        <f t="shared" si="8"/>
        <v>6350.4121000000014</v>
      </c>
      <c r="P39" s="29">
        <f t="shared" si="8"/>
        <v>5709.2773000000016</v>
      </c>
      <c r="Q39" s="29">
        <f t="shared" si="8"/>
        <v>4862.9687999999987</v>
      </c>
      <c r="R39" s="29">
        <f t="shared" si="8"/>
        <v>4585.4414000000033</v>
      </c>
      <c r="S39" s="29">
        <f t="shared" si="8"/>
        <v>6902.4062999999951</v>
      </c>
      <c r="T39" s="29">
        <f t="shared" si="8"/>
        <v>7744.5039000000033</v>
      </c>
      <c r="U39" s="29">
        <f t="shared" si="8"/>
        <v>5648.5742000000027</v>
      </c>
      <c r="V39" s="29">
        <f t="shared" si="8"/>
        <v>6941.1131999999998</v>
      </c>
      <c r="W39" s="29">
        <f t="shared" si="8"/>
        <v>6565.5897999999943</v>
      </c>
      <c r="X39" s="29">
        <f t="shared" si="8"/>
        <v>7462.4373999999953</v>
      </c>
      <c r="Y39" s="29">
        <f t="shared" si="8"/>
        <v>5147.910100000001</v>
      </c>
      <c r="Z39" s="29">
        <f t="shared" si="8"/>
        <v>8048.5234000000055</v>
      </c>
      <c r="AA39" s="29">
        <f t="shared" si="8"/>
        <v>5754.4023000000016</v>
      </c>
      <c r="AB39" s="59">
        <f t="shared" si="8"/>
        <v>4178.5351999999984</v>
      </c>
    </row>
    <row r="40" spans="1:28" ht="15.75" thickBot="1">
      <c r="A40" s="65"/>
      <c r="B40" s="66">
        <f>SUM(C39:AB39)</f>
        <v>92331.911099999998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67"/>
    </row>
    <row r="41" spans="1:28">
      <c r="A41" s="48" t="s">
        <v>20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2"/>
    </row>
    <row r="42" spans="1:28">
      <c r="A42" s="73" t="s">
        <v>41</v>
      </c>
      <c r="B42" s="53" t="s">
        <v>14</v>
      </c>
      <c r="C42" s="21">
        <v>46470.877300000597</v>
      </c>
      <c r="D42" s="21">
        <v>43887.023600000175</v>
      </c>
      <c r="E42" s="21">
        <v>45446.980700001943</v>
      </c>
      <c r="F42" s="21">
        <v>45217.988600000906</v>
      </c>
      <c r="G42" s="21">
        <v>53577.479499999725</v>
      </c>
      <c r="H42" s="21">
        <v>63749.612899999483</v>
      </c>
      <c r="I42" s="21">
        <v>64926.879300000124</v>
      </c>
      <c r="J42" s="21">
        <v>60143.430700001372</v>
      </c>
      <c r="K42" s="21">
        <v>64590.013800000008</v>
      </c>
      <c r="L42" s="21">
        <v>72068.42659999826</v>
      </c>
      <c r="M42" s="21">
        <v>79248.258300000452</v>
      </c>
      <c r="N42" s="21">
        <v>83495.220099999846</v>
      </c>
      <c r="O42" s="21">
        <v>96995.937900000223</v>
      </c>
      <c r="P42" s="21">
        <v>118461.69699999949</v>
      </c>
      <c r="Q42" s="21">
        <v>129776.97230000053</v>
      </c>
      <c r="R42" s="21">
        <v>124272.15820000072</v>
      </c>
      <c r="S42" s="21">
        <v>137247.29059999881</v>
      </c>
      <c r="T42" s="21">
        <v>152643.68180000241</v>
      </c>
      <c r="U42" s="21">
        <v>160120.37579999916</v>
      </c>
      <c r="V42" s="21">
        <v>153445.29419999957</v>
      </c>
      <c r="W42" s="21">
        <v>161342.05470000074</v>
      </c>
      <c r="X42" s="21">
        <v>181035.14169999992</v>
      </c>
      <c r="Y42" s="21">
        <v>187190.52960000187</v>
      </c>
      <c r="Z42" s="21">
        <v>183410.92010000293</v>
      </c>
      <c r="AA42" s="21">
        <v>189275.39880000075</v>
      </c>
      <c r="AB42" s="74">
        <v>206729.53779999769</v>
      </c>
    </row>
    <row r="43" spans="1:28">
      <c r="A43" s="73" t="s">
        <v>41</v>
      </c>
      <c r="B43" s="68" t="s">
        <v>42</v>
      </c>
      <c r="C43" s="30">
        <v>46470.877300000597</v>
      </c>
      <c r="D43" s="30">
        <v>43887.023600000175</v>
      </c>
      <c r="E43" s="30">
        <v>45364.699999998396</v>
      </c>
      <c r="F43" s="30">
        <v>45857.773700000522</v>
      </c>
      <c r="G43" s="30">
        <v>53955.46069999921</v>
      </c>
      <c r="H43" s="30">
        <v>63018.270399999805</v>
      </c>
      <c r="I43" s="30">
        <v>63755.795299998972</v>
      </c>
      <c r="J43" s="30">
        <v>60298.15049999897</v>
      </c>
      <c r="K43" s="30">
        <v>65050.737399999205</v>
      </c>
      <c r="L43" s="30">
        <v>71318.611100002614</v>
      </c>
      <c r="M43" s="30">
        <v>79626.482500001963</v>
      </c>
      <c r="N43" s="30">
        <v>82613.710600000079</v>
      </c>
      <c r="O43" s="30">
        <v>96744.529500000193</v>
      </c>
      <c r="P43" s="30">
        <v>117320.45929999983</v>
      </c>
      <c r="Q43" s="30">
        <v>128393.08540000116</v>
      </c>
      <c r="R43" s="30">
        <v>123085.74599999854</v>
      </c>
      <c r="S43" s="30">
        <v>135417.60179999965</v>
      </c>
      <c r="T43" s="30">
        <v>150469.55410000111</v>
      </c>
      <c r="U43" s="30">
        <v>158099.71640000099</v>
      </c>
      <c r="V43" s="30">
        <v>151639.57089999982</v>
      </c>
      <c r="W43" s="30">
        <v>160643.40769999792</v>
      </c>
      <c r="X43" s="30">
        <v>179037.41349999895</v>
      </c>
      <c r="Y43" s="30">
        <v>184354.77179999929</v>
      </c>
      <c r="Z43" s="30">
        <v>181083.52519999896</v>
      </c>
      <c r="AA43" s="30">
        <v>187043.71680000031</v>
      </c>
      <c r="AB43" s="69">
        <v>203585.42190000342</v>
      </c>
    </row>
    <row r="44" spans="1:28">
      <c r="A44" s="56"/>
      <c r="B44" s="60">
        <f>NPV($C$52,C44:AB44)*(1+$C$52)</f>
        <v>7931.5683429676656</v>
      </c>
      <c r="C44" s="29">
        <f t="shared" ref="C44:AB44" si="9">C42-C43</f>
        <v>0</v>
      </c>
      <c r="D44" s="29">
        <f t="shared" si="9"/>
        <v>0</v>
      </c>
      <c r="E44" s="29">
        <f t="shared" si="9"/>
        <v>82.280700003546372</v>
      </c>
      <c r="F44" s="29">
        <f t="shared" si="9"/>
        <v>-639.78509999961534</v>
      </c>
      <c r="G44" s="29">
        <f t="shared" si="9"/>
        <v>-377.9811999994854</v>
      </c>
      <c r="H44" s="29">
        <f t="shared" si="9"/>
        <v>731.34249999967869</v>
      </c>
      <c r="I44" s="29">
        <f t="shared" si="9"/>
        <v>1171.0840000011522</v>
      </c>
      <c r="J44" s="29">
        <f t="shared" si="9"/>
        <v>-154.71979999759787</v>
      </c>
      <c r="K44" s="29">
        <f t="shared" si="9"/>
        <v>-460.72359999919718</v>
      </c>
      <c r="L44" s="29">
        <f t="shared" si="9"/>
        <v>749.81549999564595</v>
      </c>
      <c r="M44" s="29">
        <f t="shared" si="9"/>
        <v>-378.22420000151033</v>
      </c>
      <c r="N44" s="29">
        <f t="shared" si="9"/>
        <v>881.50949999976729</v>
      </c>
      <c r="O44" s="29">
        <f t="shared" si="9"/>
        <v>251.40840000002936</v>
      </c>
      <c r="P44" s="29">
        <f t="shared" si="9"/>
        <v>1141.2376999996632</v>
      </c>
      <c r="Q44" s="29">
        <f t="shared" si="9"/>
        <v>1383.886899999372</v>
      </c>
      <c r="R44" s="29">
        <f t="shared" si="9"/>
        <v>1186.4122000021744</v>
      </c>
      <c r="S44" s="29">
        <f t="shared" si="9"/>
        <v>1829.6887999991595</v>
      </c>
      <c r="T44" s="29">
        <f t="shared" si="9"/>
        <v>2174.1277000012924</v>
      </c>
      <c r="U44" s="29">
        <f t="shared" si="9"/>
        <v>2020.6593999981706</v>
      </c>
      <c r="V44" s="29">
        <f t="shared" si="9"/>
        <v>1805.7232999997505</v>
      </c>
      <c r="W44" s="29">
        <f t="shared" si="9"/>
        <v>698.64700000282028</v>
      </c>
      <c r="X44" s="29">
        <f t="shared" si="9"/>
        <v>1997.7282000009727</v>
      </c>
      <c r="Y44" s="29">
        <f t="shared" si="9"/>
        <v>2835.7578000025824</v>
      </c>
      <c r="Z44" s="29">
        <f t="shared" si="9"/>
        <v>2327.394900003972</v>
      </c>
      <c r="AA44" s="29">
        <f t="shared" si="9"/>
        <v>2231.6820000004373</v>
      </c>
      <c r="AB44" s="59">
        <f t="shared" si="9"/>
        <v>3144.1158999942709</v>
      </c>
    </row>
    <row r="45" spans="1:28">
      <c r="A45" s="56"/>
      <c r="B45" s="29">
        <f>SUM(C44:AB44)</f>
        <v>26633.068500007052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</row>
    <row r="46" spans="1:28">
      <c r="A46" s="52" t="s">
        <v>22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</row>
    <row r="47" spans="1:28">
      <c r="A47" s="73" t="s">
        <v>41</v>
      </c>
      <c r="B47" s="53" t="s">
        <v>14</v>
      </c>
      <c r="C47" s="54">
        <v>46470.877300000597</v>
      </c>
      <c r="D47" s="54">
        <v>43887.023600000175</v>
      </c>
      <c r="E47" s="54">
        <v>45446.980700001943</v>
      </c>
      <c r="F47" s="54">
        <v>45217.988600000906</v>
      </c>
      <c r="G47" s="54">
        <v>48380.177999999549</v>
      </c>
      <c r="H47" s="54">
        <v>55414.287700001441</v>
      </c>
      <c r="I47" s="54">
        <v>57115.181299999756</v>
      </c>
      <c r="J47" s="54">
        <v>54095.273899999636</v>
      </c>
      <c r="K47" s="54">
        <v>58773.829300000049</v>
      </c>
      <c r="L47" s="54">
        <v>62873.292200002732</v>
      </c>
      <c r="M47" s="54">
        <v>69258.646599998843</v>
      </c>
      <c r="N47" s="54">
        <v>73437.095300001194</v>
      </c>
      <c r="O47" s="54">
        <v>85586.667399999904</v>
      </c>
      <c r="P47" s="54">
        <v>104296.58299999933</v>
      </c>
      <c r="Q47" s="54">
        <v>116594.2318000013</v>
      </c>
      <c r="R47" s="54">
        <v>110647.21260000048</v>
      </c>
      <c r="S47" s="54">
        <v>122491.84649999865</v>
      </c>
      <c r="T47" s="54">
        <v>136672.57259999981</v>
      </c>
      <c r="U47" s="54">
        <v>142358.44330000028</v>
      </c>
      <c r="V47" s="54">
        <v>136702.49479999987</v>
      </c>
      <c r="W47" s="54">
        <v>143841.78349999918</v>
      </c>
      <c r="X47" s="54">
        <v>159268.80729999981</v>
      </c>
      <c r="Y47" s="54">
        <v>165247.94970000078</v>
      </c>
      <c r="Z47" s="54">
        <v>161306.25379999873</v>
      </c>
      <c r="AA47" s="54">
        <v>166493.64950000367</v>
      </c>
      <c r="AB47" s="55">
        <v>182564.6218999979</v>
      </c>
    </row>
    <row r="48" spans="1:28">
      <c r="A48" s="73" t="s">
        <v>41</v>
      </c>
      <c r="B48" s="68" t="s">
        <v>42</v>
      </c>
      <c r="C48" s="30">
        <v>46470.877300000597</v>
      </c>
      <c r="D48" s="30">
        <v>43887.023600000175</v>
      </c>
      <c r="E48" s="30">
        <v>45364.699999998396</v>
      </c>
      <c r="F48" s="30">
        <v>45857.773700000522</v>
      </c>
      <c r="G48" s="30">
        <v>48138.712899999744</v>
      </c>
      <c r="H48" s="30">
        <v>55047.019199999871</v>
      </c>
      <c r="I48" s="30">
        <v>56044.813700001258</v>
      </c>
      <c r="J48" s="30">
        <v>53682.573099999827</v>
      </c>
      <c r="K48" s="30">
        <v>58934.120499998768</v>
      </c>
      <c r="L48" s="30">
        <v>61840.892099999954</v>
      </c>
      <c r="M48" s="30">
        <v>68702.676699998789</v>
      </c>
      <c r="N48" s="30">
        <v>72759.010599999878</v>
      </c>
      <c r="O48" s="30">
        <v>85229.04669999922</v>
      </c>
      <c r="P48" s="30">
        <v>103342.57009999997</v>
      </c>
      <c r="Q48" s="30">
        <v>115026.65679999955</v>
      </c>
      <c r="R48" s="30">
        <v>109427.01970000098</v>
      </c>
      <c r="S48" s="30">
        <v>120760.98909999925</v>
      </c>
      <c r="T48" s="30">
        <v>134716.78229999903</v>
      </c>
      <c r="U48" s="30">
        <v>140321.27109999902</v>
      </c>
      <c r="V48" s="30">
        <v>134972.74589999884</v>
      </c>
      <c r="W48" s="30">
        <v>142631.51579999807</v>
      </c>
      <c r="X48" s="30">
        <v>156683.29830000197</v>
      </c>
      <c r="Y48" s="30">
        <v>162904.91110000288</v>
      </c>
      <c r="Z48" s="30">
        <v>159268.38460000107</v>
      </c>
      <c r="AA48" s="30">
        <v>164472.07050000035</v>
      </c>
      <c r="AB48" s="69">
        <v>179818.52799999595</v>
      </c>
    </row>
    <row r="49" spans="1:28">
      <c r="A49" s="56"/>
      <c r="B49" s="64">
        <f>NPV($C$52,C49:AB49)*(1+$C$52)</f>
        <v>9075.0675682824276</v>
      </c>
      <c r="C49" s="29">
        <f t="shared" ref="C49:AB49" si="10">C47-C48</f>
        <v>0</v>
      </c>
      <c r="D49" s="29">
        <f t="shared" si="10"/>
        <v>0</v>
      </c>
      <c r="E49" s="29">
        <f t="shared" si="10"/>
        <v>82.280700003546372</v>
      </c>
      <c r="F49" s="29">
        <f t="shared" si="10"/>
        <v>-639.78509999961534</v>
      </c>
      <c r="G49" s="29">
        <f t="shared" si="10"/>
        <v>241.46509999980481</v>
      </c>
      <c r="H49" s="29">
        <f t="shared" si="10"/>
        <v>367.26850000156992</v>
      </c>
      <c r="I49" s="29">
        <f t="shared" si="10"/>
        <v>1070.3675999984989</v>
      </c>
      <c r="J49" s="29">
        <f t="shared" si="10"/>
        <v>412.70079999980953</v>
      </c>
      <c r="K49" s="29">
        <f t="shared" si="10"/>
        <v>-160.29119999871909</v>
      </c>
      <c r="L49" s="29">
        <f t="shared" si="10"/>
        <v>1032.4001000027783</v>
      </c>
      <c r="M49" s="29">
        <f t="shared" si="10"/>
        <v>555.96990000005462</v>
      </c>
      <c r="N49" s="29">
        <f t="shared" si="10"/>
        <v>678.08470000131638</v>
      </c>
      <c r="O49" s="29">
        <f t="shared" si="10"/>
        <v>357.62070000068343</v>
      </c>
      <c r="P49" s="29">
        <f t="shared" si="10"/>
        <v>954.01289999936125</v>
      </c>
      <c r="Q49" s="29">
        <f t="shared" si="10"/>
        <v>1567.5750000017579</v>
      </c>
      <c r="R49" s="29">
        <f t="shared" si="10"/>
        <v>1220.1928999994998</v>
      </c>
      <c r="S49" s="29">
        <f t="shared" si="10"/>
        <v>1730.8573999993969</v>
      </c>
      <c r="T49" s="29">
        <f t="shared" si="10"/>
        <v>1955.7903000007791</v>
      </c>
      <c r="U49" s="29">
        <f t="shared" si="10"/>
        <v>2037.1722000012523</v>
      </c>
      <c r="V49" s="29">
        <f t="shared" si="10"/>
        <v>1729.7489000010246</v>
      </c>
      <c r="W49" s="29">
        <f t="shared" si="10"/>
        <v>1210.2677000011026</v>
      </c>
      <c r="X49" s="29">
        <f t="shared" si="10"/>
        <v>2585.5089999978372</v>
      </c>
      <c r="Y49" s="29">
        <f t="shared" si="10"/>
        <v>2343.0385999979044</v>
      </c>
      <c r="Z49" s="29">
        <f t="shared" si="10"/>
        <v>2037.8691999976581</v>
      </c>
      <c r="AA49" s="29">
        <f t="shared" si="10"/>
        <v>2021.5790000033157</v>
      </c>
      <c r="AB49" s="59">
        <f t="shared" si="10"/>
        <v>2746.0939000019571</v>
      </c>
    </row>
    <row r="50" spans="1:28" ht="15.75" thickBot="1">
      <c r="A50" s="65"/>
      <c r="B50" s="66">
        <f>SUM(C49:AB49)</f>
        <v>28137.788800012575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67"/>
    </row>
    <row r="52" spans="1:28">
      <c r="C52" s="61">
        <v>6.7473000000000005E-2</v>
      </c>
    </row>
  </sheetData>
  <pageMargins left="0.7" right="0.7" top="0.75" bottom="0.75" header="0.3" footer="0.3"/>
  <pageSetup scale="60" firstPageNumber="148" fitToWidth="2" orientation="landscape" useFirstPageNumber="1" r:id="rId1"/>
  <headerFooter>
    <oddFooter>&amp;R12NC-FPSCPOD1-3-&amp;P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A25"/>
  <sheetViews>
    <sheetView view="pageLayout" zoomScaleNormal="100" workbookViewId="0">
      <selection activeCell="B26" sqref="B26"/>
    </sheetView>
  </sheetViews>
  <sheetFormatPr defaultRowHeight="15"/>
  <cols>
    <col min="1" max="1" width="14.7109375" bestFit="1" customWidth="1"/>
  </cols>
  <sheetData>
    <row r="1" spans="1:27">
      <c r="A1" s="76" t="s">
        <v>20</v>
      </c>
    </row>
    <row r="2" spans="1:27">
      <c r="A2" t="s">
        <v>36</v>
      </c>
      <c r="B2">
        <v>2011</v>
      </c>
      <c r="C2">
        <v>2012</v>
      </c>
      <c r="D2">
        <v>2013</v>
      </c>
      <c r="E2">
        <v>2014</v>
      </c>
      <c r="F2">
        <v>2015</v>
      </c>
      <c r="G2">
        <v>2016</v>
      </c>
      <c r="H2">
        <v>2017</v>
      </c>
      <c r="I2">
        <v>2018</v>
      </c>
      <c r="J2">
        <v>2019</v>
      </c>
      <c r="K2">
        <v>2020</v>
      </c>
      <c r="L2">
        <v>2021</v>
      </c>
      <c r="M2">
        <v>2022</v>
      </c>
      <c r="N2">
        <v>2023</v>
      </c>
      <c r="O2">
        <v>2024</v>
      </c>
      <c r="P2">
        <v>2025</v>
      </c>
      <c r="Q2">
        <v>2026</v>
      </c>
      <c r="R2">
        <v>2027</v>
      </c>
      <c r="S2">
        <v>2028</v>
      </c>
      <c r="T2">
        <v>2029</v>
      </c>
      <c r="U2">
        <v>2030</v>
      </c>
      <c r="V2">
        <v>2031</v>
      </c>
      <c r="W2">
        <v>2032</v>
      </c>
      <c r="X2">
        <v>2033</v>
      </c>
      <c r="Y2">
        <v>2034</v>
      </c>
      <c r="Z2">
        <v>2035</v>
      </c>
      <c r="AA2">
        <v>2036</v>
      </c>
    </row>
    <row r="3" spans="1:27">
      <c r="A3" t="s">
        <v>37</v>
      </c>
      <c r="B3" s="2">
        <f>[1]CR3_NPT!C$28</f>
        <v>0</v>
      </c>
      <c r="C3" s="2">
        <f>[1]CR3_NPT!E$28</f>
        <v>0</v>
      </c>
      <c r="D3" s="2">
        <f>[1]CR3_NPT!F$28</f>
        <v>0</v>
      </c>
      <c r="E3" s="2">
        <f>[1]CR3_NPT!G$28</f>
        <v>0</v>
      </c>
      <c r="F3" s="2">
        <f>[1]CR3_NPT!H$28</f>
        <v>0</v>
      </c>
      <c r="G3" s="2">
        <f>[1]CR3_NPT!I$28</f>
        <v>0</v>
      </c>
      <c r="H3" s="2">
        <f>[1]CR3_NPT!J$28</f>
        <v>0</v>
      </c>
      <c r="I3" s="2">
        <f>[1]CR3_NPT!K$28</f>
        <v>0</v>
      </c>
      <c r="J3" s="2">
        <f>[1]CR3_NPT!L$28</f>
        <v>0</v>
      </c>
      <c r="K3" s="2">
        <f>[1]CR3_NPT!M$28</f>
        <v>0</v>
      </c>
      <c r="L3" s="2">
        <f>[1]CR3_NPT!N$28</f>
        <v>0</v>
      </c>
      <c r="M3" s="2">
        <f>[1]CR3_NPT!O$28</f>
        <v>0</v>
      </c>
      <c r="N3" s="2">
        <f>[1]CR3_NPT!P$28</f>
        <v>0</v>
      </c>
      <c r="O3" s="2">
        <f>[1]CR3_NPT!Q$28</f>
        <v>0</v>
      </c>
      <c r="P3" s="2">
        <f>[1]CR3_NPT!R$28</f>
        <v>0</v>
      </c>
      <c r="Q3" s="2">
        <f>[1]CR3_NPT!S$28</f>
        <v>0</v>
      </c>
      <c r="R3" s="2">
        <f>[1]CR3_NPT!T$28</f>
        <v>0</v>
      </c>
      <c r="S3" s="2">
        <f>[1]CR3_NPT!U$28</f>
        <v>0</v>
      </c>
      <c r="T3" s="2">
        <f>[1]CR3_NPT!V$28</f>
        <v>0</v>
      </c>
      <c r="U3" s="2">
        <f>[1]CR3_NPT!W$28</f>
        <v>0</v>
      </c>
      <c r="V3" s="2">
        <f>[1]CR3_NPT!X$28</f>
        <v>0</v>
      </c>
      <c r="W3" s="2">
        <f>[1]CR3_NPT!Y$28</f>
        <v>0</v>
      </c>
      <c r="X3" s="2">
        <f>[1]CR3_NPT!Z$28</f>
        <v>0</v>
      </c>
      <c r="Y3" s="2">
        <f>[1]CR3_NPT!AA$28</f>
        <v>0</v>
      </c>
      <c r="Z3" s="2">
        <f>[1]CR3_NPT!AB$28</f>
        <v>0</v>
      </c>
      <c r="AA3" s="2">
        <f>[1]CR3_NPT!AC$28</f>
        <v>0</v>
      </c>
    </row>
    <row r="4" spans="1:27">
      <c r="A4" t="s">
        <v>43</v>
      </c>
      <c r="B4" s="6">
        <f>[1]CoolingTower!C2</f>
        <v>0</v>
      </c>
      <c r="C4" s="6">
        <f>[1]CoolingTower!D2</f>
        <v>0</v>
      </c>
      <c r="D4" s="6">
        <f>[1]CoolingTower!E2</f>
        <v>805.56738185328982</v>
      </c>
      <c r="E4" s="6">
        <f>[1]CoolingTower!F2</f>
        <v>829.73440330888855</v>
      </c>
      <c r="F4" s="6">
        <f>[1]CoolingTower!G2</f>
        <v>854.6264354081552</v>
      </c>
      <c r="G4" s="6">
        <f>[1]CoolingTower!H2</f>
        <v>880.26522847039985</v>
      </c>
      <c r="H4" s="6">
        <f>[1]CoolingTower!I2</f>
        <v>906.67318532451191</v>
      </c>
      <c r="I4" s="6">
        <f>[1]CoolingTower!J2</f>
        <v>933.87338088424724</v>
      </c>
      <c r="J4" s="6">
        <f>[1]CoolingTower!K2</f>
        <v>961.8895823107747</v>
      </c>
      <c r="K4" s="6">
        <f>[1]CoolingTower!L2</f>
        <v>990.74626978009792</v>
      </c>
      <c r="L4" s="6">
        <f>[1]CoolingTower!M2</f>
        <v>1020.4686578735009</v>
      </c>
      <c r="M4" s="6">
        <f>[1]CoolingTower!N2</f>
        <v>1051.0827176097059</v>
      </c>
      <c r="N4" s="6">
        <f>[1]CoolingTower!O2</f>
        <v>1082.615199137997</v>
      </c>
      <c r="O4" s="6">
        <f>[1]CoolingTower!P2</f>
        <v>1115.093655112137</v>
      </c>
      <c r="P4" s="6">
        <f>[1]CoolingTower!Q2</f>
        <v>1148.546464765501</v>
      </c>
      <c r="Q4" s="6">
        <f>[1]CoolingTower!R2</f>
        <v>1183.002858708466</v>
      </c>
      <c r="R4" s="6">
        <f>[1]CoolingTower!S2</f>
        <v>1218.49294446972</v>
      </c>
      <c r="S4" s="6">
        <f>[1]CoolingTower!T2</f>
        <v>1255.0477328038116</v>
      </c>
      <c r="T4" s="6">
        <f>[1]CoolingTower!U2</f>
        <v>1292.6991647879261</v>
      </c>
      <c r="U4" s="6">
        <f>[1]CoolingTower!V2</f>
        <v>1331.4801397315639</v>
      </c>
      <c r="V4" s="6">
        <f>[1]CoolingTower!W2</f>
        <v>1371.4245439235108</v>
      </c>
      <c r="W4" s="6">
        <f>[1]CoolingTower!X2</f>
        <v>1412.5672802412162</v>
      </c>
      <c r="X4" s="6">
        <f>[1]CoolingTower!Y2</f>
        <v>1454.9442986484528</v>
      </c>
      <c r="Y4" s="6">
        <f>[1]CoolingTower!Z2</f>
        <v>1498.5926276079065</v>
      </c>
      <c r="Z4" s="6">
        <f>[1]CoolingTower!AA2</f>
        <v>1543.5504064361437</v>
      </c>
      <c r="AA4" s="6">
        <f>[1]CoolingTower!AB2</f>
        <v>1589.8569186292279</v>
      </c>
    </row>
    <row r="5" spans="1:27">
      <c r="A5" s="2">
        <f>NPV($B$6,B5:AA5)*(1+$B$6)</f>
        <v>-11596.574860544115</v>
      </c>
      <c r="B5" s="2">
        <f t="shared" ref="B5:AA5" si="0">B3-B4</f>
        <v>0</v>
      </c>
      <c r="C5" s="2">
        <f t="shared" si="0"/>
        <v>0</v>
      </c>
      <c r="D5" s="2">
        <f t="shared" si="0"/>
        <v>-805.56738185328982</v>
      </c>
      <c r="E5" s="2">
        <f t="shared" si="0"/>
        <v>-829.73440330888855</v>
      </c>
      <c r="F5" s="2">
        <f t="shared" si="0"/>
        <v>-854.6264354081552</v>
      </c>
      <c r="G5" s="2">
        <f t="shared" si="0"/>
        <v>-880.26522847039985</v>
      </c>
      <c r="H5" s="2">
        <f t="shared" si="0"/>
        <v>-906.67318532451191</v>
      </c>
      <c r="I5" s="2">
        <f t="shared" si="0"/>
        <v>-933.87338088424724</v>
      </c>
      <c r="J5" s="2">
        <f t="shared" si="0"/>
        <v>-961.8895823107747</v>
      </c>
      <c r="K5" s="2">
        <f t="shared" si="0"/>
        <v>-990.74626978009792</v>
      </c>
      <c r="L5" s="2">
        <f t="shared" si="0"/>
        <v>-1020.4686578735009</v>
      </c>
      <c r="M5" s="2">
        <f t="shared" si="0"/>
        <v>-1051.0827176097059</v>
      </c>
      <c r="N5" s="2">
        <f t="shared" si="0"/>
        <v>-1082.615199137997</v>
      </c>
      <c r="O5" s="2">
        <f t="shared" si="0"/>
        <v>-1115.093655112137</v>
      </c>
      <c r="P5" s="2">
        <f t="shared" si="0"/>
        <v>-1148.546464765501</v>
      </c>
      <c r="Q5" s="2">
        <f t="shared" si="0"/>
        <v>-1183.002858708466</v>
      </c>
      <c r="R5" s="2">
        <f t="shared" si="0"/>
        <v>-1218.49294446972</v>
      </c>
      <c r="S5" s="2">
        <f t="shared" si="0"/>
        <v>-1255.0477328038116</v>
      </c>
      <c r="T5" s="2">
        <f t="shared" si="0"/>
        <v>-1292.6991647879261</v>
      </c>
      <c r="U5" s="2">
        <f t="shared" si="0"/>
        <v>-1331.4801397315639</v>
      </c>
      <c r="V5" s="2">
        <f t="shared" si="0"/>
        <v>-1371.4245439235108</v>
      </c>
      <c r="W5" s="2">
        <f t="shared" si="0"/>
        <v>-1412.5672802412162</v>
      </c>
      <c r="X5" s="2">
        <f t="shared" si="0"/>
        <v>-1454.9442986484528</v>
      </c>
      <c r="Y5" s="2">
        <f t="shared" si="0"/>
        <v>-1498.5926276079065</v>
      </c>
      <c r="Z5" s="2">
        <f t="shared" si="0"/>
        <v>-1543.5504064361437</v>
      </c>
      <c r="AA5" s="2">
        <f t="shared" si="0"/>
        <v>-1589.8569186292279</v>
      </c>
    </row>
    <row r="6" spans="1:27">
      <c r="A6" s="3">
        <f>SUM(B5:AA5)</f>
        <v>-27732.841477827154</v>
      </c>
      <c r="B6" s="46">
        <v>6.7473000000000005E-2</v>
      </c>
    </row>
    <row r="7" spans="1:27">
      <c r="A7" t="s">
        <v>38</v>
      </c>
      <c r="B7">
        <v>2011</v>
      </c>
      <c r="C7">
        <v>2012</v>
      </c>
      <c r="D7">
        <v>2013</v>
      </c>
      <c r="E7">
        <v>2014</v>
      </c>
      <c r="F7">
        <v>2015</v>
      </c>
      <c r="G7">
        <v>2016</v>
      </c>
      <c r="H7">
        <v>2017</v>
      </c>
      <c r="I7">
        <v>2018</v>
      </c>
      <c r="J7">
        <v>2019</v>
      </c>
      <c r="K7">
        <v>2020</v>
      </c>
      <c r="L7">
        <v>2021</v>
      </c>
      <c r="M7">
        <v>2022</v>
      </c>
      <c r="N7">
        <v>2023</v>
      </c>
      <c r="O7">
        <v>2024</v>
      </c>
      <c r="P7">
        <v>2025</v>
      </c>
      <c r="Q7">
        <v>2026</v>
      </c>
      <c r="R7">
        <v>2027</v>
      </c>
      <c r="S7">
        <v>2028</v>
      </c>
      <c r="T7">
        <v>2029</v>
      </c>
      <c r="U7">
        <v>2030</v>
      </c>
      <c r="V7">
        <v>2031</v>
      </c>
      <c r="W7">
        <v>2032</v>
      </c>
      <c r="X7">
        <v>2033</v>
      </c>
      <c r="Y7">
        <v>2034</v>
      </c>
      <c r="Z7">
        <v>2035</v>
      </c>
      <c r="AA7">
        <v>2036</v>
      </c>
    </row>
    <row r="8" spans="1:27">
      <c r="A8" t="s">
        <v>37</v>
      </c>
      <c r="B8" s="2">
        <f>[1]CR3_NPT!C$29</f>
        <v>0</v>
      </c>
      <c r="C8" s="2">
        <f>[1]CR3_NPT!E$29</f>
        <v>0</v>
      </c>
      <c r="D8" s="2">
        <f>[1]CR3_NPT!F$29</f>
        <v>0</v>
      </c>
      <c r="E8" s="2">
        <f>[1]CR3_NPT!G$29</f>
        <v>0</v>
      </c>
      <c r="F8" s="2">
        <f>[1]CR3_NPT!H$29</f>
        <v>0</v>
      </c>
      <c r="G8" s="2">
        <f>[1]CR3_NPT!I$29</f>
        <v>0</v>
      </c>
      <c r="H8" s="2">
        <f>[1]CR3_NPT!J$29</f>
        <v>0</v>
      </c>
      <c r="I8" s="2">
        <f>[1]CR3_NPT!K$29</f>
        <v>0</v>
      </c>
      <c r="J8" s="2">
        <f>[1]CR3_NPT!L$29</f>
        <v>0</v>
      </c>
      <c r="K8" s="2">
        <f>[1]CR3_NPT!M$29</f>
        <v>0</v>
      </c>
      <c r="L8" s="2">
        <f>[1]CR3_NPT!N$29</f>
        <v>0</v>
      </c>
      <c r="M8" s="2">
        <f>[1]CR3_NPT!O$29</f>
        <v>0</v>
      </c>
      <c r="N8" s="2">
        <f>[1]CR3_NPT!P$29</f>
        <v>0</v>
      </c>
      <c r="O8" s="2">
        <f>[1]CR3_NPT!Q$29</f>
        <v>0</v>
      </c>
      <c r="P8" s="2">
        <f>[1]CR3_NPT!R$29</f>
        <v>0</v>
      </c>
      <c r="Q8" s="2">
        <f>[1]CR3_NPT!S$29</f>
        <v>0</v>
      </c>
      <c r="R8" s="2">
        <f>[1]CR3_NPT!T$29</f>
        <v>0</v>
      </c>
      <c r="S8" s="2">
        <f>[1]CR3_NPT!U$29</f>
        <v>0</v>
      </c>
      <c r="T8" s="2">
        <f>[1]CR3_NPT!V$29</f>
        <v>0</v>
      </c>
      <c r="U8" s="2">
        <f>[1]CR3_NPT!W$29</f>
        <v>0</v>
      </c>
      <c r="V8" s="2">
        <f>[1]CR3_NPT!X$29</f>
        <v>0</v>
      </c>
      <c r="W8" s="2">
        <f>[1]CR3_NPT!Y$29</f>
        <v>0</v>
      </c>
      <c r="X8" s="2">
        <f>[1]CR3_NPT!Z$29</f>
        <v>0</v>
      </c>
      <c r="Y8" s="2">
        <f>[1]CR3_NPT!AA$29</f>
        <v>0</v>
      </c>
      <c r="Z8" s="2">
        <f>[1]CR3_NPT!AB$29</f>
        <v>0</v>
      </c>
      <c r="AA8" s="2">
        <f>[1]CR3_NPT!AC$29</f>
        <v>0</v>
      </c>
    </row>
    <row r="9" spans="1:27">
      <c r="A9" t="s">
        <v>43</v>
      </c>
      <c r="B9" s="6">
        <f>[1]CoolingTower!C9</f>
        <v>0</v>
      </c>
      <c r="C9" s="6">
        <f>[1]CoolingTower!D9</f>
        <v>0</v>
      </c>
      <c r="D9" s="6">
        <f>[1]CoolingTower!E9</f>
        <v>2893.2256000000002</v>
      </c>
      <c r="E9" s="6">
        <f>[1]CoolingTower!F9</f>
        <v>2955.9119999999998</v>
      </c>
      <c r="F9" s="6">
        <f>[1]CoolingTower!G9</f>
        <v>3940.1197999999999</v>
      </c>
      <c r="G9" s="6">
        <f>[1]CoolingTower!H9</f>
        <v>4214.9005999999999</v>
      </c>
      <c r="H9" s="6">
        <f>[1]CoolingTower!I9</f>
        <v>4491.5373999999993</v>
      </c>
      <c r="I9" s="6">
        <f>[1]CoolingTower!J9</f>
        <v>4608.1869999999999</v>
      </c>
      <c r="J9" s="6">
        <f>[1]CoolingTower!K9</f>
        <v>5131.3353999999999</v>
      </c>
      <c r="K9" s="6">
        <f>[1]CoolingTower!L9</f>
        <v>5045.8202000000001</v>
      </c>
      <c r="L9" s="6">
        <f>[1]CoolingTower!M9</f>
        <v>4875.6887999999999</v>
      </c>
      <c r="M9" s="6">
        <f>[1]CoolingTower!N9</f>
        <v>4787.9870000000001</v>
      </c>
      <c r="N9" s="6">
        <f>[1]CoolingTower!O9</f>
        <v>4284.1642000000002</v>
      </c>
      <c r="O9" s="6">
        <f>[1]CoolingTower!P9</f>
        <v>4637.4132</v>
      </c>
      <c r="P9" s="6">
        <f>[1]CoolingTower!Q9</f>
        <v>5088.1428000000005</v>
      </c>
      <c r="Q9" s="6">
        <f>[1]CoolingTower!R9</f>
        <v>5172.4457999999995</v>
      </c>
      <c r="R9" s="6">
        <f>[1]CoolingTower!S9</f>
        <v>5514.9125999999997</v>
      </c>
      <c r="S9" s="6">
        <f>[1]CoolingTower!T9</f>
        <v>5694.1673999999994</v>
      </c>
      <c r="T9" s="6">
        <f>[1]CoolingTower!U9</f>
        <v>6024.3382000000001</v>
      </c>
      <c r="U9" s="6">
        <f>[1]CoolingTower!V9</f>
        <v>6398.1887999999999</v>
      </c>
      <c r="V9" s="6">
        <f>[1]CoolingTower!W9</f>
        <v>6638.6045999999997</v>
      </c>
      <c r="W9" s="6">
        <f>[1]CoolingTower!X9</f>
        <v>6804.009</v>
      </c>
      <c r="X9" s="6">
        <f>[1]CoolingTower!Y9</f>
        <v>7142.6768000000002</v>
      </c>
      <c r="Y9" s="6">
        <f>[1]CoolingTower!Z9</f>
        <v>7402.9286000000002</v>
      </c>
      <c r="Z9" s="6">
        <f>[1]CoolingTower!AA9</f>
        <v>7902.8885999999993</v>
      </c>
      <c r="AA9" s="6">
        <f>[1]CoolingTower!AB9</f>
        <v>8523.3320000000003</v>
      </c>
    </row>
    <row r="10" spans="1:27">
      <c r="A10" s="2">
        <f>NPV($B$6,B10:AA10)*(1+$B$6)</f>
        <v>-53355.716773416731</v>
      </c>
      <c r="B10" s="2">
        <f t="shared" ref="B10" si="1">B8-B9</f>
        <v>0</v>
      </c>
      <c r="C10" s="2">
        <f t="shared" ref="C10" si="2">C8-C9</f>
        <v>0</v>
      </c>
      <c r="D10" s="2">
        <f t="shared" ref="D10" si="3">D8-D9</f>
        <v>-2893.2256000000002</v>
      </c>
      <c r="E10" s="2">
        <f t="shared" ref="E10" si="4">E8-E9</f>
        <v>-2955.9119999999998</v>
      </c>
      <c r="F10" s="2">
        <f t="shared" ref="F10" si="5">F8-F9</f>
        <v>-3940.1197999999999</v>
      </c>
      <c r="G10" s="2">
        <f t="shared" ref="G10" si="6">G8-G9</f>
        <v>-4214.9005999999999</v>
      </c>
      <c r="H10" s="2">
        <f t="shared" ref="H10" si="7">H8-H9</f>
        <v>-4491.5373999999993</v>
      </c>
      <c r="I10" s="2">
        <f t="shared" ref="I10" si="8">I8-I9</f>
        <v>-4608.1869999999999</v>
      </c>
      <c r="J10" s="2">
        <f t="shared" ref="J10" si="9">J8-J9</f>
        <v>-5131.3353999999999</v>
      </c>
      <c r="K10" s="2">
        <f t="shared" ref="K10" si="10">K8-K9</f>
        <v>-5045.8202000000001</v>
      </c>
      <c r="L10" s="2">
        <f t="shared" ref="L10" si="11">L8-L9</f>
        <v>-4875.6887999999999</v>
      </c>
      <c r="M10" s="2">
        <f t="shared" ref="M10" si="12">M8-M9</f>
        <v>-4787.9870000000001</v>
      </c>
      <c r="N10" s="2">
        <f t="shared" ref="N10" si="13">N8-N9</f>
        <v>-4284.1642000000002</v>
      </c>
      <c r="O10" s="2">
        <f t="shared" ref="O10" si="14">O8-O9</f>
        <v>-4637.4132</v>
      </c>
      <c r="P10" s="2">
        <f t="shared" ref="P10" si="15">P8-P9</f>
        <v>-5088.1428000000005</v>
      </c>
      <c r="Q10" s="2">
        <f t="shared" ref="Q10" si="16">Q8-Q9</f>
        <v>-5172.4457999999995</v>
      </c>
      <c r="R10" s="2">
        <f t="shared" ref="R10" si="17">R8-R9</f>
        <v>-5514.9125999999997</v>
      </c>
      <c r="S10" s="2">
        <f t="shared" ref="S10" si="18">S8-S9</f>
        <v>-5694.1673999999994</v>
      </c>
      <c r="T10" s="2">
        <f t="shared" ref="T10" si="19">T8-T9</f>
        <v>-6024.3382000000001</v>
      </c>
      <c r="U10" s="2">
        <f t="shared" ref="U10" si="20">U8-U9</f>
        <v>-6398.1887999999999</v>
      </c>
      <c r="V10" s="2">
        <f t="shared" ref="V10" si="21">V8-V9</f>
        <v>-6638.6045999999997</v>
      </c>
      <c r="W10" s="2">
        <f t="shared" ref="W10" si="22">W8-W9</f>
        <v>-6804.009</v>
      </c>
      <c r="X10" s="2">
        <f t="shared" ref="X10" si="23">X8-X9</f>
        <v>-7142.6768000000002</v>
      </c>
      <c r="Y10" s="2">
        <f t="shared" ref="Y10" si="24">Y8-Y9</f>
        <v>-7402.9286000000002</v>
      </c>
      <c r="Z10" s="2">
        <f t="shared" ref="Z10" si="25">Z8-Z9</f>
        <v>-7902.8885999999993</v>
      </c>
      <c r="AA10" s="2">
        <f t="shared" ref="AA10" si="26">AA8-AA9</f>
        <v>-8523.3320000000003</v>
      </c>
    </row>
    <row r="11" spans="1:27">
      <c r="A11" s="3">
        <f>SUM(B10:AA10)</f>
        <v>-130172.92640000001</v>
      </c>
    </row>
    <row r="13" spans="1:27">
      <c r="A13" s="76" t="s">
        <v>39</v>
      </c>
    </row>
    <row r="14" spans="1:27">
      <c r="A14" t="s">
        <v>36</v>
      </c>
      <c r="B14">
        <v>2011</v>
      </c>
      <c r="C14">
        <v>2012</v>
      </c>
      <c r="D14">
        <v>2013</v>
      </c>
      <c r="E14">
        <v>2014</v>
      </c>
      <c r="F14">
        <v>2015</v>
      </c>
      <c r="G14">
        <v>2016</v>
      </c>
      <c r="H14">
        <v>2017</v>
      </c>
      <c r="I14">
        <v>2018</v>
      </c>
      <c r="J14">
        <v>2019</v>
      </c>
      <c r="K14">
        <v>2020</v>
      </c>
      <c r="L14">
        <v>2021</v>
      </c>
      <c r="M14">
        <v>2022</v>
      </c>
      <c r="N14">
        <v>2023</v>
      </c>
      <c r="O14">
        <v>2024</v>
      </c>
      <c r="P14">
        <v>2025</v>
      </c>
      <c r="Q14">
        <v>2026</v>
      </c>
      <c r="R14">
        <v>2027</v>
      </c>
      <c r="S14">
        <v>2028</v>
      </c>
      <c r="T14">
        <v>2029</v>
      </c>
      <c r="U14">
        <v>2030</v>
      </c>
      <c r="V14">
        <v>2031</v>
      </c>
      <c r="W14">
        <v>2032</v>
      </c>
      <c r="X14">
        <v>2033</v>
      </c>
      <c r="Y14">
        <v>2034</v>
      </c>
      <c r="Z14">
        <v>2035</v>
      </c>
      <c r="AA14">
        <v>2036</v>
      </c>
    </row>
    <row r="15" spans="1:27">
      <c r="A15" t="s">
        <v>37</v>
      </c>
      <c r="B15" s="2">
        <f>[2]CoolingTower!C6</f>
        <v>0</v>
      </c>
      <c r="C15" s="2">
        <f>[2]CoolingTower!D6</f>
        <v>0</v>
      </c>
      <c r="D15" s="2">
        <f>[2]CoolingTower!E6</f>
        <v>0</v>
      </c>
      <c r="E15" s="2">
        <f>[2]CoolingTower!F6</f>
        <v>0</v>
      </c>
      <c r="F15" s="2">
        <f>[2]CoolingTower!G6</f>
        <v>0</v>
      </c>
      <c r="G15" s="2">
        <f>[2]CoolingTower!H6</f>
        <v>0</v>
      </c>
      <c r="H15" s="2">
        <f>[2]CoolingTower!I6</f>
        <v>0</v>
      </c>
      <c r="I15" s="2">
        <f>[2]CoolingTower!J6</f>
        <v>0</v>
      </c>
      <c r="J15" s="2">
        <f>[2]CoolingTower!K6</f>
        <v>0</v>
      </c>
      <c r="K15" s="2">
        <f>[2]CoolingTower!L6</f>
        <v>0</v>
      </c>
      <c r="L15" s="2">
        <f>[2]CoolingTower!M6</f>
        <v>0</v>
      </c>
      <c r="M15" s="2">
        <f>[2]CoolingTower!N6</f>
        <v>0</v>
      </c>
      <c r="N15" s="2">
        <f>[2]CoolingTower!O6</f>
        <v>0</v>
      </c>
      <c r="O15" s="2">
        <f>[2]CoolingTower!P6</f>
        <v>0</v>
      </c>
      <c r="P15" s="2">
        <f>[2]CoolingTower!Q6</f>
        <v>0</v>
      </c>
      <c r="Q15" s="2">
        <f>[2]CoolingTower!R6</f>
        <v>0</v>
      </c>
      <c r="R15" s="2">
        <f>[2]CoolingTower!S6</f>
        <v>0</v>
      </c>
      <c r="S15" s="2">
        <f>[2]CoolingTower!T6</f>
        <v>0</v>
      </c>
      <c r="T15" s="2">
        <f>[2]CoolingTower!U6</f>
        <v>0</v>
      </c>
      <c r="U15" s="2">
        <f>[2]CoolingTower!V6</f>
        <v>0</v>
      </c>
      <c r="V15" s="2">
        <f>[2]CoolingTower!W6</f>
        <v>0</v>
      </c>
      <c r="W15" s="2">
        <f>[2]CoolingTower!X6</f>
        <v>0</v>
      </c>
      <c r="X15" s="2">
        <f>[2]CoolingTower!Y6</f>
        <v>0</v>
      </c>
      <c r="Y15" s="2">
        <f>[2]CoolingTower!Z6</f>
        <v>0</v>
      </c>
      <c r="Z15" s="2">
        <f>[2]CoolingTower!AA6</f>
        <v>0</v>
      </c>
      <c r="AA15" s="2">
        <f>[2]CoolingTower!AB6</f>
        <v>0</v>
      </c>
    </row>
    <row r="16" spans="1:27">
      <c r="A16" t="s">
        <v>43</v>
      </c>
      <c r="B16" s="6">
        <f>[2]CoolingTower!C2</f>
        <v>0</v>
      </c>
      <c r="C16" s="6">
        <f>[2]CoolingTower!D2</f>
        <v>0</v>
      </c>
      <c r="D16" s="6">
        <f>[2]CoolingTower!E2</f>
        <v>805.56738185328982</v>
      </c>
      <c r="E16" s="6">
        <f>[2]CoolingTower!F2</f>
        <v>829.73440330888855</v>
      </c>
      <c r="F16" s="6">
        <f>[2]CoolingTower!G2</f>
        <v>854.6264354081552</v>
      </c>
      <c r="G16" s="6">
        <f>[2]CoolingTower!H2</f>
        <v>880.26522847039985</v>
      </c>
      <c r="H16" s="6">
        <f>[2]CoolingTower!I2</f>
        <v>906.67318532451191</v>
      </c>
      <c r="I16" s="6">
        <f>[2]CoolingTower!J2</f>
        <v>933.87338088424724</v>
      </c>
      <c r="J16" s="6">
        <f>[2]CoolingTower!K2</f>
        <v>961.8895823107747</v>
      </c>
      <c r="K16" s="6">
        <f>[2]CoolingTower!L2</f>
        <v>990.74626978009792</v>
      </c>
      <c r="L16" s="6">
        <f>[2]CoolingTower!M2</f>
        <v>1020.4686578735009</v>
      </c>
      <c r="M16" s="6">
        <f>[2]CoolingTower!N2</f>
        <v>1051.0827176097059</v>
      </c>
      <c r="N16" s="6">
        <f>[2]CoolingTower!O2</f>
        <v>1082.615199137997</v>
      </c>
      <c r="O16" s="6">
        <f>[2]CoolingTower!P2</f>
        <v>1115.093655112137</v>
      </c>
      <c r="P16" s="6">
        <f>[2]CoolingTower!Q2</f>
        <v>1148.546464765501</v>
      </c>
      <c r="Q16" s="6">
        <f>[2]CoolingTower!R2</f>
        <v>1183.002858708466</v>
      </c>
      <c r="R16" s="6">
        <f>[2]CoolingTower!S2</f>
        <v>1218.49294446972</v>
      </c>
      <c r="S16" s="6">
        <f>[2]CoolingTower!T2</f>
        <v>1255.0477328038116</v>
      </c>
      <c r="T16" s="6">
        <f>[2]CoolingTower!U2</f>
        <v>1292.6991647879261</v>
      </c>
      <c r="U16" s="6">
        <f>[2]CoolingTower!V2</f>
        <v>1331.4801397315639</v>
      </c>
      <c r="V16" s="6">
        <f>[2]CoolingTower!W2</f>
        <v>1371.4245439235108</v>
      </c>
      <c r="W16" s="6">
        <f>[2]CoolingTower!X2</f>
        <v>1412.5672802412162</v>
      </c>
      <c r="X16" s="6">
        <f>[2]CoolingTower!Y2</f>
        <v>1454.9442986484528</v>
      </c>
      <c r="Y16" s="6">
        <f>[2]CoolingTower!Z2</f>
        <v>1498.5926276079065</v>
      </c>
      <c r="Z16" s="6">
        <f>[2]CoolingTower!AA2</f>
        <v>1543.5504064361437</v>
      </c>
      <c r="AA16" s="6">
        <f>[2]CoolingTower!AB2</f>
        <v>1589.8569186292279</v>
      </c>
    </row>
    <row r="17" spans="1:27">
      <c r="A17" s="2">
        <f>NPV($B$6,B17:AA17)*(1+$B$6)</f>
        <v>-11596.574860544115</v>
      </c>
      <c r="B17" s="2">
        <f t="shared" ref="B17" si="27">B15-B16</f>
        <v>0</v>
      </c>
      <c r="C17" s="2">
        <f t="shared" ref="C17" si="28">C15-C16</f>
        <v>0</v>
      </c>
      <c r="D17" s="2">
        <f t="shared" ref="D17" si="29">D15-D16</f>
        <v>-805.56738185328982</v>
      </c>
      <c r="E17" s="2">
        <f t="shared" ref="E17" si="30">E15-E16</f>
        <v>-829.73440330888855</v>
      </c>
      <c r="F17" s="2">
        <f t="shared" ref="F17" si="31">F15-F16</f>
        <v>-854.6264354081552</v>
      </c>
      <c r="G17" s="2">
        <f t="shared" ref="G17" si="32">G15-G16</f>
        <v>-880.26522847039985</v>
      </c>
      <c r="H17" s="2">
        <f t="shared" ref="H17" si="33">H15-H16</f>
        <v>-906.67318532451191</v>
      </c>
      <c r="I17" s="2">
        <f t="shared" ref="I17" si="34">I15-I16</f>
        <v>-933.87338088424724</v>
      </c>
      <c r="J17" s="2">
        <f t="shared" ref="J17" si="35">J15-J16</f>
        <v>-961.8895823107747</v>
      </c>
      <c r="K17" s="2">
        <f t="shared" ref="K17" si="36">K15-K16</f>
        <v>-990.74626978009792</v>
      </c>
      <c r="L17" s="2">
        <f t="shared" ref="L17" si="37">L15-L16</f>
        <v>-1020.4686578735009</v>
      </c>
      <c r="M17" s="2">
        <f t="shared" ref="M17" si="38">M15-M16</f>
        <v>-1051.0827176097059</v>
      </c>
      <c r="N17" s="2">
        <f t="shared" ref="N17" si="39">N15-N16</f>
        <v>-1082.615199137997</v>
      </c>
      <c r="O17" s="2">
        <f t="shared" ref="O17" si="40">O15-O16</f>
        <v>-1115.093655112137</v>
      </c>
      <c r="P17" s="2">
        <f t="shared" ref="P17" si="41">P15-P16</f>
        <v>-1148.546464765501</v>
      </c>
      <c r="Q17" s="2">
        <f t="shared" ref="Q17" si="42">Q15-Q16</f>
        <v>-1183.002858708466</v>
      </c>
      <c r="R17" s="2">
        <f t="shared" ref="R17" si="43">R15-R16</f>
        <v>-1218.49294446972</v>
      </c>
      <c r="S17" s="2">
        <f t="shared" ref="S17" si="44">S15-S16</f>
        <v>-1255.0477328038116</v>
      </c>
      <c r="T17" s="2">
        <f t="shared" ref="T17" si="45">T15-T16</f>
        <v>-1292.6991647879261</v>
      </c>
      <c r="U17" s="2">
        <f t="shared" ref="U17" si="46">U15-U16</f>
        <v>-1331.4801397315639</v>
      </c>
      <c r="V17" s="2">
        <f t="shared" ref="V17" si="47">V15-V16</f>
        <v>-1371.4245439235108</v>
      </c>
      <c r="W17" s="2">
        <f t="shared" ref="W17" si="48">W15-W16</f>
        <v>-1412.5672802412162</v>
      </c>
      <c r="X17" s="2">
        <f t="shared" ref="X17" si="49">X15-X16</f>
        <v>-1454.9442986484528</v>
      </c>
      <c r="Y17" s="2">
        <f t="shared" ref="Y17" si="50">Y15-Y16</f>
        <v>-1498.5926276079065</v>
      </c>
      <c r="Z17" s="2">
        <f t="shared" ref="Z17" si="51">Z15-Z16</f>
        <v>-1543.5504064361437</v>
      </c>
      <c r="AA17" s="2">
        <f t="shared" ref="AA17" si="52">AA15-AA16</f>
        <v>-1589.8569186292279</v>
      </c>
    </row>
    <row r="18" spans="1:27">
      <c r="A18" s="3">
        <f>SUM(B17:AA17)</f>
        <v>-27732.841477827154</v>
      </c>
      <c r="B18" s="46">
        <v>6.7473000000000005E-2</v>
      </c>
    </row>
    <row r="19" spans="1:27">
      <c r="A19" t="s">
        <v>38</v>
      </c>
      <c r="B19">
        <v>2011</v>
      </c>
      <c r="C19">
        <v>2012</v>
      </c>
      <c r="D19">
        <v>2013</v>
      </c>
      <c r="E19">
        <v>2014</v>
      </c>
      <c r="F19">
        <v>2015</v>
      </c>
      <c r="G19">
        <v>2016</v>
      </c>
      <c r="H19">
        <v>2017</v>
      </c>
      <c r="I19">
        <v>2018</v>
      </c>
      <c r="J19">
        <v>2019</v>
      </c>
      <c r="K19">
        <v>2020</v>
      </c>
      <c r="L19">
        <v>2021</v>
      </c>
      <c r="M19">
        <v>2022</v>
      </c>
      <c r="N19">
        <v>2023</v>
      </c>
      <c r="O19">
        <v>2024</v>
      </c>
      <c r="P19">
        <v>2025</v>
      </c>
      <c r="Q19">
        <v>2026</v>
      </c>
      <c r="R19">
        <v>2027</v>
      </c>
      <c r="S19">
        <v>2028</v>
      </c>
      <c r="T19">
        <v>2029</v>
      </c>
      <c r="U19">
        <v>2030</v>
      </c>
      <c r="V19">
        <v>2031</v>
      </c>
      <c r="W19">
        <v>2032</v>
      </c>
      <c r="X19">
        <v>2033</v>
      </c>
      <c r="Y19">
        <v>2034</v>
      </c>
      <c r="Z19">
        <v>2035</v>
      </c>
      <c r="AA19">
        <v>2036</v>
      </c>
    </row>
    <row r="20" spans="1:27">
      <c r="A20" t="s">
        <v>37</v>
      </c>
      <c r="B20" s="2">
        <f>[2]CoolingTower!C13</f>
        <v>0</v>
      </c>
      <c r="C20" s="2">
        <f>[2]CoolingTower!D13</f>
        <v>0</v>
      </c>
      <c r="D20" s="2">
        <f>[2]CoolingTower!E13</f>
        <v>0</v>
      </c>
      <c r="E20" s="2">
        <f>[2]CoolingTower!F13</f>
        <v>0</v>
      </c>
      <c r="F20" s="2">
        <f>[2]CoolingTower!G13</f>
        <v>0</v>
      </c>
      <c r="G20" s="2">
        <f>[2]CoolingTower!H13</f>
        <v>0</v>
      </c>
      <c r="H20" s="2">
        <f>[2]CoolingTower!I13</f>
        <v>0</v>
      </c>
      <c r="I20" s="2">
        <f>[2]CoolingTower!J13</f>
        <v>0</v>
      </c>
      <c r="J20" s="2">
        <f>[2]CoolingTower!K13</f>
        <v>0</v>
      </c>
      <c r="K20" s="2">
        <f>[2]CoolingTower!L13</f>
        <v>0</v>
      </c>
      <c r="L20" s="2">
        <f>[2]CoolingTower!M13</f>
        <v>0</v>
      </c>
      <c r="M20" s="2">
        <f>[2]CoolingTower!N13</f>
        <v>0</v>
      </c>
      <c r="N20" s="2">
        <f>[2]CoolingTower!O13</f>
        <v>0</v>
      </c>
      <c r="O20" s="2">
        <f>[2]CoolingTower!P13</f>
        <v>0</v>
      </c>
      <c r="P20" s="2">
        <f>[2]CoolingTower!Q13</f>
        <v>0</v>
      </c>
      <c r="Q20" s="2">
        <f>[2]CoolingTower!R13</f>
        <v>0</v>
      </c>
      <c r="R20" s="2">
        <f>[2]CoolingTower!S13</f>
        <v>0</v>
      </c>
      <c r="S20" s="2">
        <f>[2]CoolingTower!T13</f>
        <v>0</v>
      </c>
      <c r="T20" s="2">
        <f>[2]CoolingTower!U13</f>
        <v>0</v>
      </c>
      <c r="U20" s="2">
        <f>[2]CoolingTower!V13</f>
        <v>0</v>
      </c>
      <c r="V20" s="2">
        <f>[2]CoolingTower!W13</f>
        <v>0</v>
      </c>
      <c r="W20" s="2">
        <f>[2]CoolingTower!X13</f>
        <v>0</v>
      </c>
      <c r="X20" s="2">
        <f>[2]CoolingTower!Y13</f>
        <v>0</v>
      </c>
      <c r="Y20" s="2">
        <f>[2]CoolingTower!Z13</f>
        <v>0</v>
      </c>
      <c r="Z20" s="2">
        <f>[2]CoolingTower!AA13</f>
        <v>0</v>
      </c>
      <c r="AA20" s="2">
        <f>[2]CoolingTower!AB13</f>
        <v>0</v>
      </c>
    </row>
    <row r="21" spans="1:27">
      <c r="A21" t="s">
        <v>43</v>
      </c>
      <c r="B21" s="6">
        <f>[2]CoolingTower!C9</f>
        <v>0</v>
      </c>
      <c r="C21" s="6">
        <f>[2]CoolingTower!D9</f>
        <v>0</v>
      </c>
      <c r="D21" s="6">
        <f>[2]CoolingTower!E9</f>
        <v>2893.2256000000002</v>
      </c>
      <c r="E21" s="6">
        <f>[2]CoolingTower!F9</f>
        <v>2955.9119999999998</v>
      </c>
      <c r="F21" s="6">
        <f>[2]CoolingTower!G9</f>
        <v>3167.0262000000002</v>
      </c>
      <c r="G21" s="6">
        <f>[2]CoolingTower!H9</f>
        <v>3425.1783999999998</v>
      </c>
      <c r="H21" s="6">
        <f>[2]CoolingTower!I9</f>
        <v>3578.9132</v>
      </c>
      <c r="I21" s="6">
        <f>[2]CoolingTower!J9</f>
        <v>3664.9735999999998</v>
      </c>
      <c r="J21" s="6">
        <f>[2]CoolingTower!K9</f>
        <v>4064.1296000000002</v>
      </c>
      <c r="K21" s="6">
        <f>[2]CoolingTower!L9</f>
        <v>3966.2836000000002</v>
      </c>
      <c r="L21" s="6">
        <f>[2]CoolingTower!M9</f>
        <v>3657.3233999999998</v>
      </c>
      <c r="M21" s="6">
        <f>[2]CoolingTower!N9</f>
        <v>3526.3245999999999</v>
      </c>
      <c r="N21" s="6">
        <f>[2]CoolingTower!O9</f>
        <v>3119.6576</v>
      </c>
      <c r="O21" s="6">
        <f>[2]CoolingTower!P9</f>
        <v>3409.7156</v>
      </c>
      <c r="P21" s="6">
        <f>[2]CoolingTower!Q9</f>
        <v>3870.2124000000003</v>
      </c>
      <c r="Q21" s="6">
        <f>[2]CoolingTower!R9</f>
        <v>3892.6062000000002</v>
      </c>
      <c r="R21" s="6">
        <f>[2]CoolingTower!S9</f>
        <v>4072.7484000000004</v>
      </c>
      <c r="S21" s="6">
        <f>[2]CoolingTower!T9</f>
        <v>4245.5883999999996</v>
      </c>
      <c r="T21" s="6">
        <f>[2]CoolingTower!U9</f>
        <v>4340.0994000000001</v>
      </c>
      <c r="U21" s="6">
        <f>[2]CoolingTower!V9</f>
        <v>4618.2673999999997</v>
      </c>
      <c r="V21" s="6">
        <f>[2]CoolingTower!W9</f>
        <v>4671.5751999999993</v>
      </c>
      <c r="W21" s="6">
        <f>[2]CoolingTower!X9</f>
        <v>4765.0015999999996</v>
      </c>
      <c r="X21" s="6">
        <f>[2]CoolingTower!Y9</f>
        <v>5089.2969999999996</v>
      </c>
      <c r="Y21" s="6">
        <f>[2]CoolingTower!Z9</f>
        <v>5299.2918</v>
      </c>
      <c r="Z21" s="6">
        <f>[2]CoolingTower!AA9</f>
        <v>5506.6534000000001</v>
      </c>
      <c r="AA21" s="6">
        <f>[2]CoolingTower!AB9</f>
        <v>5774.6887999999999</v>
      </c>
    </row>
    <row r="22" spans="1:27">
      <c r="A22" s="2">
        <f>NPV($B$6,B22:AA22)*(1+$B$6)</f>
        <v>-41404.258473525944</v>
      </c>
      <c r="B22" s="2">
        <f t="shared" ref="B22" si="53">B20-B21</f>
        <v>0</v>
      </c>
      <c r="C22" s="2">
        <f t="shared" ref="C22" si="54">C20-C21</f>
        <v>0</v>
      </c>
      <c r="D22" s="2">
        <f t="shared" ref="D22" si="55">D20-D21</f>
        <v>-2893.2256000000002</v>
      </c>
      <c r="E22" s="2">
        <f t="shared" ref="E22" si="56">E20-E21</f>
        <v>-2955.9119999999998</v>
      </c>
      <c r="F22" s="2">
        <f t="shared" ref="F22" si="57">F20-F21</f>
        <v>-3167.0262000000002</v>
      </c>
      <c r="G22" s="2">
        <f t="shared" ref="G22" si="58">G20-G21</f>
        <v>-3425.1783999999998</v>
      </c>
      <c r="H22" s="2">
        <f t="shared" ref="H22" si="59">H20-H21</f>
        <v>-3578.9132</v>
      </c>
      <c r="I22" s="2">
        <f t="shared" ref="I22" si="60">I20-I21</f>
        <v>-3664.9735999999998</v>
      </c>
      <c r="J22" s="2">
        <f t="shared" ref="J22" si="61">J20-J21</f>
        <v>-4064.1296000000002</v>
      </c>
      <c r="K22" s="2">
        <f t="shared" ref="K22" si="62">K20-K21</f>
        <v>-3966.2836000000002</v>
      </c>
      <c r="L22" s="2">
        <f t="shared" ref="L22" si="63">L20-L21</f>
        <v>-3657.3233999999998</v>
      </c>
      <c r="M22" s="2">
        <f t="shared" ref="M22" si="64">M20-M21</f>
        <v>-3526.3245999999999</v>
      </c>
      <c r="N22" s="2">
        <f t="shared" ref="N22" si="65">N20-N21</f>
        <v>-3119.6576</v>
      </c>
      <c r="O22" s="2">
        <f t="shared" ref="O22" si="66">O20-O21</f>
        <v>-3409.7156</v>
      </c>
      <c r="P22" s="2">
        <f t="shared" ref="P22" si="67">P20-P21</f>
        <v>-3870.2124000000003</v>
      </c>
      <c r="Q22" s="2">
        <f t="shared" ref="Q22" si="68">Q20-Q21</f>
        <v>-3892.6062000000002</v>
      </c>
      <c r="R22" s="2">
        <f t="shared" ref="R22" si="69">R20-R21</f>
        <v>-4072.7484000000004</v>
      </c>
      <c r="S22" s="2">
        <f t="shared" ref="S22" si="70">S20-S21</f>
        <v>-4245.5883999999996</v>
      </c>
      <c r="T22" s="2">
        <f t="shared" ref="T22" si="71">T20-T21</f>
        <v>-4340.0994000000001</v>
      </c>
      <c r="U22" s="2">
        <f t="shared" ref="U22" si="72">U20-U21</f>
        <v>-4618.2673999999997</v>
      </c>
      <c r="V22" s="2">
        <f t="shared" ref="V22" si="73">V20-V21</f>
        <v>-4671.5751999999993</v>
      </c>
      <c r="W22" s="2">
        <f t="shared" ref="W22" si="74">W20-W21</f>
        <v>-4765.0015999999996</v>
      </c>
      <c r="X22" s="2">
        <f t="shared" ref="X22" si="75">X20-X21</f>
        <v>-5089.2969999999996</v>
      </c>
      <c r="Y22" s="2">
        <f t="shared" ref="Y22" si="76">Y20-Y21</f>
        <v>-5299.2918</v>
      </c>
      <c r="Z22" s="2">
        <f t="shared" ref="Z22" si="77">Z20-Z21</f>
        <v>-5506.6534000000001</v>
      </c>
      <c r="AA22" s="2">
        <f t="shared" ref="AA22" si="78">AA20-AA21</f>
        <v>-5774.6887999999999</v>
      </c>
    </row>
    <row r="23" spans="1:27">
      <c r="A23" s="3">
        <f>SUM(B22:AA22)</f>
        <v>-97574.693400000033</v>
      </c>
    </row>
    <row r="25" spans="1:27">
      <c r="A25" s="3">
        <f>A17+A22+'Other Prod'!B9</f>
        <v>790457.44632066204</v>
      </c>
    </row>
  </sheetData>
  <pageMargins left="0.7" right="0.7" top="0.75" bottom="0.75" header="0.3" footer="0.3"/>
  <pageSetup firstPageNumber="150" orientation="portrait" useFirstPageNumber="1" r:id="rId1"/>
  <headerFooter>
    <oddFooter>&amp;R12NC-FPSCPOD1-3-&amp;P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B1:E26"/>
  <sheetViews>
    <sheetView view="pageLayout" zoomScaleNormal="100" workbookViewId="0">
      <selection activeCell="B22" sqref="B22"/>
    </sheetView>
  </sheetViews>
  <sheetFormatPr defaultRowHeight="15"/>
  <cols>
    <col min="2" max="2" width="89.85546875" bestFit="1" customWidth="1"/>
    <col min="3" max="3" width="17.7109375" bestFit="1" customWidth="1"/>
    <col min="4" max="4" width="14.5703125" bestFit="1" customWidth="1"/>
    <col min="5" max="5" width="14.5703125" customWidth="1"/>
    <col min="6" max="6" width="15.5703125" bestFit="1" customWidth="1"/>
    <col min="7" max="7" width="12.28515625" customWidth="1"/>
    <col min="8" max="8" width="15.5703125" bestFit="1" customWidth="1"/>
  </cols>
  <sheetData>
    <row r="1" spans="2:5" ht="15.75" thickBot="1"/>
    <row r="2" spans="2:5" ht="30">
      <c r="B2" s="34" t="s">
        <v>50</v>
      </c>
      <c r="C2" s="35" t="s">
        <v>18</v>
      </c>
      <c r="D2" s="36" t="s">
        <v>18</v>
      </c>
      <c r="E2" s="31"/>
    </row>
    <row r="3" spans="2:5">
      <c r="B3" s="37" t="s">
        <v>30</v>
      </c>
      <c r="C3" s="10" t="s">
        <v>31</v>
      </c>
      <c r="D3" s="38" t="s">
        <v>32</v>
      </c>
      <c r="E3" s="32"/>
    </row>
    <row r="4" spans="2:5">
      <c r="B4" s="45" t="s">
        <v>33</v>
      </c>
      <c r="C4" s="33" t="s">
        <v>40</v>
      </c>
      <c r="D4" s="39" t="s">
        <v>40</v>
      </c>
      <c r="E4" s="32"/>
    </row>
    <row r="5" spans="2:5">
      <c r="B5" s="37" t="s">
        <v>15</v>
      </c>
      <c r="C5" s="9">
        <f>Fuel!A12</f>
        <v>732577.75978722214</v>
      </c>
      <c r="D5" s="40">
        <f>Fuel!A6</f>
        <v>735144.80560950213</v>
      </c>
      <c r="E5" s="9"/>
    </row>
    <row r="6" spans="2:5">
      <c r="B6" s="37" t="s">
        <v>16</v>
      </c>
      <c r="C6" s="9">
        <f>Capital!C9</f>
        <v>-253147.12036805015</v>
      </c>
      <c r="D6" s="40">
        <f>Capital!C9</f>
        <v>-253147.12036805015</v>
      </c>
      <c r="E6" s="9"/>
    </row>
    <row r="7" spans="2:5">
      <c r="B7" s="37" t="s">
        <v>17</v>
      </c>
      <c r="C7" s="9">
        <f>Capital!C4</f>
        <v>-86254.566155453213</v>
      </c>
      <c r="D7" s="40">
        <f>Capital!C4</f>
        <v>-86254.566155453213</v>
      </c>
      <c r="E7" s="9"/>
    </row>
    <row r="8" spans="2:5">
      <c r="B8" s="37" t="s">
        <v>26</v>
      </c>
      <c r="C8" s="9">
        <f>Capital!C16</f>
        <v>39094.091413729744</v>
      </c>
      <c r="D8" s="40">
        <f>Capital!C16</f>
        <v>39094.091413729744</v>
      </c>
      <c r="E8" s="9"/>
    </row>
    <row r="9" spans="2:5">
      <c r="B9" s="37" t="s">
        <v>29</v>
      </c>
      <c r="C9" s="9">
        <f>'Other Prod'!B29</f>
        <v>28721.315882345833</v>
      </c>
      <c r="D9" s="40">
        <f>'Other Prod'!B24</f>
        <v>28721.315882345833</v>
      </c>
      <c r="E9" s="9"/>
    </row>
    <row r="10" spans="2:5">
      <c r="B10" s="37" t="s">
        <v>27</v>
      </c>
      <c r="C10" s="9">
        <f>'Other Prod'!B19</f>
        <v>7622.5947297732446</v>
      </c>
      <c r="D10" s="40">
        <f>'Other Prod'!B14</f>
        <v>314250.43737961253</v>
      </c>
      <c r="E10" s="9"/>
    </row>
    <row r="11" spans="2:5">
      <c r="B11" s="56" t="s">
        <v>45</v>
      </c>
      <c r="C11" s="54">
        <f>'Other Prod'!B9-'Other Prod'!B19-'Other Prod'!B29-Fuel!A12</f>
        <v>74536.60925539094</v>
      </c>
      <c r="D11" s="55">
        <f>'Other Prod'!B4-'Other Prod'!B14-'Other Prod'!B24-Fuel!A6</f>
        <v>74057.25086052937</v>
      </c>
      <c r="E11" s="9"/>
    </row>
    <row r="12" spans="2:5">
      <c r="B12" s="56" t="s">
        <v>19</v>
      </c>
      <c r="C12" s="54">
        <f>Cooling_Tower!A17</f>
        <v>-11596.574860544115</v>
      </c>
      <c r="D12" s="40">
        <f>Cooling_Tower!A5</f>
        <v>-11596.574860544115</v>
      </c>
      <c r="E12" s="9"/>
    </row>
    <row r="13" spans="2:5">
      <c r="B13" s="56" t="s">
        <v>34</v>
      </c>
      <c r="C13" s="30">
        <f>Cooling_Tower!A22</f>
        <v>-41404.258473525944</v>
      </c>
      <c r="D13" s="41">
        <f>Cooling_Tower!A10</f>
        <v>-53355.716773416731</v>
      </c>
      <c r="E13" s="9"/>
    </row>
    <row r="14" spans="2:5" ht="15.75" thickBot="1">
      <c r="B14" s="42"/>
      <c r="C14" s="43">
        <f>SUM(C5:C13)</f>
        <v>490149.85121088853</v>
      </c>
      <c r="D14" s="44">
        <f>SUM(D5:D13)</f>
        <v>786913.92298825539</v>
      </c>
      <c r="E14" s="9"/>
    </row>
    <row r="15" spans="2:5">
      <c r="C15" s="2"/>
      <c r="D15" s="2"/>
      <c r="E15" s="2"/>
    </row>
    <row r="16" spans="2:5">
      <c r="E16" s="2"/>
    </row>
    <row r="17" spans="2:5">
      <c r="E17" s="25"/>
    </row>
    <row r="18" spans="2:5">
      <c r="E18" s="9"/>
    </row>
    <row r="19" spans="2:5">
      <c r="E19" s="9"/>
    </row>
    <row r="20" spans="2:5">
      <c r="E20" s="9"/>
    </row>
    <row r="21" spans="2:5">
      <c r="E21" s="3"/>
    </row>
    <row r="22" spans="2:5">
      <c r="B22" s="24"/>
      <c r="C22" s="9"/>
      <c r="D22" s="9"/>
      <c r="E22" s="9"/>
    </row>
    <row r="23" spans="2:5">
      <c r="C23" s="3"/>
    </row>
    <row r="25" spans="2:5">
      <c r="C25" s="2"/>
    </row>
    <row r="26" spans="2:5">
      <c r="C26" s="3"/>
    </row>
  </sheetData>
  <pageMargins left="0.7" right="0.7" top="0.75" bottom="0.75" header="0.3" footer="0.55000000000000004"/>
  <pageSetup scale="80" firstPageNumber="153" orientation="landscape" useFirstPageNumber="1" r:id="rId1"/>
  <headerFooter>
    <oddHeader>&amp;L&amp;F</oddHeader>
    <oddFooter>&amp;L&amp;A&amp;C&amp;P of  &amp;N&amp;R&amp;D &amp;T
12NC-FPSCPOD1-3-&amp;P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B1:H22"/>
  <sheetViews>
    <sheetView view="pageLayout" zoomScaleNormal="100" workbookViewId="0">
      <selection activeCell="B18" sqref="B18"/>
    </sheetView>
  </sheetViews>
  <sheetFormatPr defaultRowHeight="15"/>
  <cols>
    <col min="2" max="2" width="89.85546875" bestFit="1" customWidth="1"/>
    <col min="3" max="3" width="17.42578125" bestFit="1" customWidth="1"/>
    <col min="4" max="4" width="14.5703125" bestFit="1" customWidth="1"/>
    <col min="5" max="5" width="4.28515625" customWidth="1"/>
    <col min="6" max="6" width="15.5703125" bestFit="1" customWidth="1"/>
    <col min="7" max="7" width="12.28515625" customWidth="1"/>
    <col min="8" max="8" width="15.5703125" bestFit="1" customWidth="1"/>
  </cols>
  <sheetData>
    <row r="1" spans="2:8" ht="15.75" thickBot="1"/>
    <row r="2" spans="2:8" ht="30">
      <c r="B2" s="34" t="s">
        <v>50</v>
      </c>
      <c r="C2" s="35" t="s">
        <v>18</v>
      </c>
      <c r="D2" s="36" t="s">
        <v>18</v>
      </c>
      <c r="E2" s="31"/>
      <c r="F2" s="26"/>
    </row>
    <row r="3" spans="2:8">
      <c r="B3" s="37" t="s">
        <v>30</v>
      </c>
      <c r="C3" s="10" t="s">
        <v>31</v>
      </c>
      <c r="D3" s="38" t="s">
        <v>32</v>
      </c>
      <c r="E3" s="32"/>
    </row>
    <row r="4" spans="2:8">
      <c r="B4" s="45" t="s">
        <v>33</v>
      </c>
      <c r="C4" s="33" t="s">
        <v>35</v>
      </c>
      <c r="D4" s="39" t="s">
        <v>35</v>
      </c>
      <c r="E4" s="32"/>
    </row>
    <row r="5" spans="2:8">
      <c r="B5" s="37" t="s">
        <v>15</v>
      </c>
      <c r="C5" s="9">
        <f>Fuel!A13</f>
        <v>1704336.8032999889</v>
      </c>
      <c r="D5" s="40">
        <f>Fuel!A7</f>
        <v>1690939.7518999977</v>
      </c>
      <c r="E5" s="9"/>
    </row>
    <row r="6" spans="2:8">
      <c r="B6" s="37" t="s">
        <v>16</v>
      </c>
      <c r="C6" s="9">
        <f>Capital!C10</f>
        <v>-491358.81299999997</v>
      </c>
      <c r="D6" s="40">
        <f>Capital!C10</f>
        <v>-491358.81299999997</v>
      </c>
      <c r="E6" s="9"/>
    </row>
    <row r="7" spans="2:8">
      <c r="B7" s="37" t="s">
        <v>17</v>
      </c>
      <c r="C7" s="9">
        <f>Capital!C5</f>
        <v>-170735.44940000004</v>
      </c>
      <c r="D7" s="40">
        <f>Capital!C5</f>
        <v>-170735.44940000004</v>
      </c>
      <c r="E7" s="9"/>
    </row>
    <row r="8" spans="2:8">
      <c r="B8" s="37" t="s">
        <v>26</v>
      </c>
      <c r="C8" s="9">
        <f>Capital!C17</f>
        <v>502654.08660381474</v>
      </c>
      <c r="D8" s="40">
        <f>Capital!C17</f>
        <v>502654.08660381474</v>
      </c>
      <c r="E8" s="9"/>
    </row>
    <row r="9" spans="2:8">
      <c r="B9" s="37" t="s">
        <v>29</v>
      </c>
      <c r="C9" s="9">
        <f>'Other Prod'!B30</f>
        <v>102055.09270000004</v>
      </c>
      <c r="D9" s="40">
        <f>'Other Prod'!B25</f>
        <v>102055.09270000004</v>
      </c>
      <c r="E9" s="9"/>
    </row>
    <row r="10" spans="2:8">
      <c r="B10" s="37" t="s">
        <v>27</v>
      </c>
      <c r="C10" s="9">
        <f>'Other Prod'!B20</f>
        <v>16427.795900000012</v>
      </c>
      <c r="D10" s="40">
        <f>'Other Prod'!B15</f>
        <v>872346.54510000185</v>
      </c>
      <c r="E10" s="9"/>
    </row>
    <row r="11" spans="2:8">
      <c r="B11" s="37" t="s">
        <v>28</v>
      </c>
      <c r="C11" s="9">
        <f>'Other Prod'!B10-'Other Prod'!B20-'Other Prod'!B30-Fuel!A13</f>
        <v>194613.45340001327</v>
      </c>
      <c r="D11" s="40">
        <f>'Other Prod'!B10-'Other Prod'!B20-'Other Prod'!B30-Fuel!A7</f>
        <v>208010.50480000442</v>
      </c>
      <c r="E11" s="9"/>
    </row>
    <row r="12" spans="2:8">
      <c r="B12" s="37" t="s">
        <v>19</v>
      </c>
      <c r="C12" s="9">
        <f>Cooling_Tower!A18</f>
        <v>-27732.841477827154</v>
      </c>
      <c r="D12" s="40">
        <f>Cooling_Tower!A6</f>
        <v>-27732.841477827154</v>
      </c>
      <c r="E12" s="9"/>
    </row>
    <row r="13" spans="2:8">
      <c r="B13" s="37" t="s">
        <v>34</v>
      </c>
      <c r="C13" s="6">
        <f>Cooling_Tower!A23</f>
        <v>-97574.693400000033</v>
      </c>
      <c r="D13" s="41">
        <f>Cooling_Tower!A11</f>
        <v>-130172.92640000001</v>
      </c>
      <c r="E13" s="9"/>
    </row>
    <row r="14" spans="2:8" ht="15.75" thickBot="1">
      <c r="B14" s="42"/>
      <c r="C14" s="43">
        <f>SUM(C5:C13)</f>
        <v>1732685.43462599</v>
      </c>
      <c r="D14" s="44">
        <f>SUM(D5:D13)</f>
        <v>2556005.9508259916</v>
      </c>
      <c r="E14" s="9"/>
      <c r="F14" s="2"/>
      <c r="H14" s="2"/>
    </row>
    <row r="15" spans="2:8">
      <c r="C15" s="2"/>
      <c r="D15" s="2"/>
      <c r="E15" s="2"/>
      <c r="F15" s="2"/>
    </row>
    <row r="16" spans="2:8">
      <c r="C16" s="2"/>
      <c r="D16" s="2"/>
      <c r="E16" s="2"/>
    </row>
    <row r="17" spans="2:8">
      <c r="B17" s="24"/>
      <c r="C17" s="25"/>
      <c r="D17" s="25"/>
      <c r="E17" s="25"/>
    </row>
    <row r="18" spans="2:8">
      <c r="B18" s="24"/>
      <c r="C18" s="9"/>
      <c r="D18" s="9"/>
      <c r="E18" s="9"/>
      <c r="H18" s="3"/>
    </row>
    <row r="19" spans="2:8">
      <c r="B19" s="24"/>
      <c r="C19" s="9"/>
      <c r="D19" s="9"/>
      <c r="E19" s="9"/>
    </row>
    <row r="20" spans="2:8">
      <c r="B20" s="24"/>
      <c r="C20" s="9"/>
      <c r="D20" s="9"/>
      <c r="E20" s="9"/>
    </row>
    <row r="21" spans="2:8">
      <c r="B21" s="24"/>
      <c r="C21" s="47"/>
      <c r="D21" s="47"/>
      <c r="E21" s="47"/>
    </row>
    <row r="22" spans="2:8">
      <c r="B22" s="24"/>
      <c r="C22" s="9"/>
      <c r="D22" s="9"/>
      <c r="E22" s="9"/>
    </row>
  </sheetData>
  <pageMargins left="0.7" right="0.7" top="0.75" bottom="0.75" header="0.3" footer="0.55000000000000004"/>
  <pageSetup scale="80" firstPageNumber="154" orientation="landscape" useFirstPageNumber="1" r:id="rId1"/>
  <headerFooter>
    <oddHeader>&amp;L&amp;F</oddHeader>
    <oddFooter>&amp;L&amp;A&amp;C&amp;P of  &amp;N&amp;R&amp;D &amp;T
12NC-FPSCPOD1-3-&amp;P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Fuel</vt:lpstr>
      <vt:lpstr>Capital</vt:lpstr>
      <vt:lpstr>Other Prod</vt:lpstr>
      <vt:lpstr>Cooling_Tower</vt:lpstr>
      <vt:lpstr>Summary_CPVRR</vt:lpstr>
      <vt:lpstr>Summary_Nom</vt:lpstr>
      <vt:lpstr>Summary_CPVRR!Print_Area</vt:lpstr>
      <vt:lpstr>Summary_Nom!Print_Area</vt:lpstr>
      <vt:lpstr>'Other Prod'!Print_Titles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E99455</dc:creator>
  <cp:lastModifiedBy>bhuht</cp:lastModifiedBy>
  <cp:lastPrinted>2011-03-03T23:29:02Z</cp:lastPrinted>
  <dcterms:created xsi:type="dcterms:W3CDTF">2011-01-18T18:11:08Z</dcterms:created>
  <dcterms:modified xsi:type="dcterms:W3CDTF">2012-07-20T19:14:03Z</dcterms:modified>
</cp:coreProperties>
</file>